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-PROD\3-AFF\AFF 25\AFF 25021 - Réhab France Travail BourgEnBresse\02 ETUDE\17 PRODUITS ENVOYES\06 DCE\AFF 25021 - FRANCE TRAVAIL Bourg en B - DCE Fluides - A\Lot 7 VENTILATION\"/>
    </mc:Choice>
  </mc:AlternateContent>
  <xr:revisionPtr revIDLastSave="0" documentId="8_{91435D7B-04C6-4D02-BBA3-31B2C2582093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350" i="2"/>
  <c r="D334" i="2"/>
  <c r="G331" i="2"/>
  <c r="G306" i="2"/>
  <c r="K286" i="2"/>
  <c r="G295" i="2" s="1"/>
  <c r="K283" i="2"/>
  <c r="K280" i="2"/>
  <c r="K277" i="2"/>
  <c r="K271" i="2"/>
  <c r="K268" i="2"/>
  <c r="K265" i="2"/>
  <c r="K261" i="2"/>
  <c r="K257" i="2"/>
  <c r="G333" i="2" s="1"/>
  <c r="K240" i="2"/>
  <c r="K234" i="2"/>
  <c r="K231" i="2"/>
  <c r="K225" i="2"/>
  <c r="K222" i="2"/>
  <c r="G248" i="2" s="1"/>
  <c r="K219" i="2"/>
  <c r="K215" i="2"/>
  <c r="K211" i="2"/>
  <c r="K194" i="2"/>
  <c r="K187" i="2"/>
  <c r="K178" i="2"/>
  <c r="K176" i="2"/>
  <c r="K167" i="2"/>
  <c r="K157" i="2"/>
  <c r="K150" i="2"/>
  <c r="K144" i="2"/>
  <c r="K138" i="2"/>
  <c r="K135" i="2"/>
  <c r="G201" i="2" s="1"/>
  <c r="G116" i="2"/>
  <c r="G115" i="2"/>
  <c r="G117" i="2" s="1"/>
  <c r="K108" i="2"/>
  <c r="K102" i="2"/>
  <c r="K99" i="2"/>
  <c r="K93" i="2"/>
  <c r="K90" i="2"/>
  <c r="K87" i="2"/>
  <c r="K83" i="2"/>
  <c r="K79" i="2"/>
  <c r="N334" i="2" s="1"/>
  <c r="G70" i="2"/>
  <c r="G69" i="2"/>
  <c r="G71" i="2" s="1"/>
  <c r="K60" i="2"/>
  <c r="K58" i="2"/>
  <c r="K49" i="2"/>
  <c r="K39" i="2"/>
  <c r="K34" i="2"/>
  <c r="K32" i="2"/>
  <c r="K26" i="2"/>
  <c r="K23" i="2"/>
  <c r="G322" i="2" s="1"/>
  <c r="G85" i="1"/>
  <c r="G83" i="1"/>
  <c r="G81" i="1"/>
  <c r="G79" i="1"/>
  <c r="E71" i="1"/>
  <c r="E66" i="1"/>
  <c r="E62" i="1"/>
  <c r="E20" i="1"/>
  <c r="E11" i="1"/>
  <c r="G345" i="2" l="1"/>
  <c r="G294" i="2"/>
  <c r="G296" i="2" s="1"/>
  <c r="N332" i="2"/>
  <c r="D332" i="2"/>
  <c r="G300" i="2"/>
  <c r="G307" i="2"/>
  <c r="G308" i="2" s="1"/>
  <c r="G341" i="2"/>
  <c r="G316" i="2"/>
  <c r="G317" i="2"/>
  <c r="G342" i="2"/>
  <c r="G301" i="2"/>
  <c r="G336" i="2"/>
  <c r="G318" i="2"/>
  <c r="G202" i="2"/>
  <c r="G203" i="2" s="1"/>
  <c r="G121" i="2"/>
  <c r="G123" i="2" s="1"/>
  <c r="G321" i="2"/>
  <c r="G323" i="2" s="1"/>
  <c r="AA1" i="3" s="1"/>
  <c r="G247" i="2"/>
  <c r="G249" i="2" s="1"/>
  <c r="G122" i="2"/>
  <c r="G343" i="2" l="1"/>
  <c r="G302" i="2"/>
  <c r="G355" i="2"/>
  <c r="G346" i="2"/>
  <c r="G337" i="2"/>
  <c r="G338" i="2" s="1"/>
  <c r="G351" i="2"/>
  <c r="AA37" i="3"/>
  <c r="AA3" i="3"/>
  <c r="AA33" i="3"/>
  <c r="G347" i="2"/>
  <c r="AA42" i="3" l="1"/>
  <c r="AA27" i="3"/>
  <c r="AA12" i="3"/>
  <c r="AA4" i="3"/>
  <c r="G356" i="2"/>
  <c r="G352" i="2"/>
  <c r="G357" i="2"/>
  <c r="AA32" i="3" l="1"/>
  <c r="AA15" i="3"/>
  <c r="AA16" i="3" s="1"/>
  <c r="AA5" i="3"/>
  <c r="AA24" i="3"/>
  <c r="AA23" i="3"/>
  <c r="AA13" i="3"/>
  <c r="AA7" i="3"/>
  <c r="AA6" i="3"/>
  <c r="AA93" i="3" l="1"/>
  <c r="AA89" i="3" s="1"/>
  <c r="AA41" i="3"/>
  <c r="AA11" i="3"/>
  <c r="AA38" i="3"/>
  <c r="AA21" i="3"/>
  <c r="AA43" i="3"/>
  <c r="AA14" i="3"/>
  <c r="AA65" i="3" s="1"/>
  <c r="AA57" i="3" s="1"/>
  <c r="AA45" i="3" s="1"/>
  <c r="AA26" i="3" s="1"/>
  <c r="AA18" i="3"/>
  <c r="AA19" i="3"/>
  <c r="AA29" i="3"/>
  <c r="AA46" i="3"/>
  <c r="AA28" i="3"/>
  <c r="AA17" i="3"/>
  <c r="AA82" i="3" s="1"/>
  <c r="AA9" i="3"/>
  <c r="AA25" i="3" l="1"/>
  <c r="AA85" i="3"/>
  <c r="AA80" i="3" s="1"/>
  <c r="AA72" i="3" s="1"/>
  <c r="AA64" i="3" s="1"/>
  <c r="AA56" i="3" s="1"/>
  <c r="AA44" i="3" s="1"/>
  <c r="AA71" i="3"/>
  <c r="AA63" i="3" s="1"/>
  <c r="AA55" i="3" s="1"/>
  <c r="AA40" i="3" s="1"/>
  <c r="AA96" i="3"/>
  <c r="AA79" i="3"/>
  <c r="AA92" i="3"/>
  <c r="AA88" i="3" s="1"/>
  <c r="AA84" i="3" s="1"/>
  <c r="AA78" i="3" s="1"/>
  <c r="AA70" i="3" s="1"/>
  <c r="AA62" i="3" s="1"/>
  <c r="AA54" i="3" s="1"/>
  <c r="AA34" i="3"/>
  <c r="AA50" i="3"/>
  <c r="AA10" i="3"/>
  <c r="AA73" i="3"/>
  <c r="AA47" i="3"/>
  <c r="AA75" i="3"/>
  <c r="AA67" i="3" s="1"/>
  <c r="AA59" i="3" s="1"/>
  <c r="AA49" i="3" s="1"/>
  <c r="AA31" i="3" s="1"/>
  <c r="AA69" i="3"/>
  <c r="AA91" i="3"/>
  <c r="AA35" i="3"/>
  <c r="AA95" i="3"/>
  <c r="AA22" i="3"/>
  <c r="AA20" i="3"/>
  <c r="AA77" i="3" s="1"/>
  <c r="AA94" i="3"/>
  <c r="AA90" i="3" s="1"/>
  <c r="AA30" i="3" s="1"/>
  <c r="AA86" i="3" l="1"/>
  <c r="AA81" i="3" s="1"/>
  <c r="AA74" i="3" s="1"/>
  <c r="AA66" i="3" s="1"/>
  <c r="AA58" i="3" s="1"/>
  <c r="AA48" i="3" s="1"/>
  <c r="AA39" i="3"/>
  <c r="AA87" i="3"/>
  <c r="AA83" i="3"/>
  <c r="AA51" i="3"/>
  <c r="AA61" i="3"/>
  <c r="AA53" i="3" s="1"/>
  <c r="AA36" i="3" s="1"/>
  <c r="AA98" i="3" s="1"/>
  <c r="AA2" i="3" s="1"/>
  <c r="D326" i="2" s="1"/>
  <c r="AA76" i="3"/>
  <c r="AA68" i="3" s="1"/>
  <c r="AA60" i="3" s="1"/>
  <c r="AA5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79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83" authorId="0" shapeId="0" xr:uid="{00000000-0006-0000-0100-000002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87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90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93" authorId="0" shapeId="0" xr:uid="{00000000-0006-0000-0100-000005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99" authorId="0" shapeId="0" xr:uid="{00000000-0006-0000-0100-000006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02" authorId="0" shapeId="0" xr:uid="{00000000-0006-0000-0100-000007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08" authorId="0" shapeId="0" xr:uid="{00000000-0006-0000-0100-000008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7" authorId="0" shapeId="0" xr:uid="{00000000-0006-0000-0100-000009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257" authorId="0" shapeId="0" xr:uid="{00000000-0006-0000-0100-00000A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61" authorId="0" shapeId="0" xr:uid="{00000000-0006-0000-0100-00000B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65" authorId="0" shapeId="0" xr:uid="{00000000-0006-0000-0100-00000C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68" authorId="0" shapeId="0" xr:uid="{00000000-0006-0000-0100-00000D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71" authorId="0" shapeId="0" xr:uid="{00000000-0006-0000-0100-00000E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77" authorId="0" shapeId="0" xr:uid="{00000000-0006-0000-0100-00000F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80" authorId="0" shapeId="0" xr:uid="{00000000-0006-0000-0100-000010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83" authorId="0" shapeId="0" xr:uid="{00000000-0006-0000-0100-000011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286" authorId="0" shapeId="0" xr:uid="{00000000-0006-0000-0100-000012000000}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<sst xmlns="http://schemas.openxmlformats.org/spreadsheetml/2006/main" count="610" uniqueCount="284">
  <si>
    <t>Dossier</t>
  </si>
  <si>
    <t>Date</t>
  </si>
  <si>
    <t>Phase</t>
  </si>
  <si>
    <t>Indice</t>
  </si>
  <si>
    <t>MAITRE D'OUVRAGE
FRANCE TRAVAIL Auvergne Rhône-Alpes
13 rue Crépet
69364 LYON cedex 07</t>
  </si>
  <si>
    <t>BE FLUIDES : 
    CLEMATIS
    42 boulevard Antonio Vivaldi
    42000 SAINT ETIENNE
    Tél : 04 77 74 92 30
    Mél : contact@clematis-ing.fr</t>
  </si>
  <si>
    <t>ECONOMISTE DE LA CONSTRUCTION : 
    Cabinet d'architectes TASSIN et Associés
    5 rue Jacques Barbier
    42000 SAINT ETIENNE
    Tél : 04 77 41 17 18   Fax : 04 77 32 49 07
    Mél : p.tassin@tassin-reocreux.com</t>
  </si>
  <si>
    <t>ARCHITECTE : 
    Cabinet d'architectes TASSIN et Associés
    5 rue Jacques Barbier
    42000 SAINT ETIENNE
    Tél : 04 77 41 17 18   Fax : 04 77 32 49 07
    Mél : p.tassin@tassin-reocreux.com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</si>
  <si>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</si>
  <si>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</si>
  <si>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</si>
  <si>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</si>
  <si>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</si>
  <si>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</si>
  <si>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</si>
  <si>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</si>
  <si>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</si>
  <si>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</si>
  <si>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</si>
  <si>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</si>
  <si>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</si>
  <si>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</si>
  <si>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</si>
  <si>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</si>
  <si>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</si>
  <si>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</si>
  <si>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</si>
  <si>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</si>
  <si>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</si>
  <si>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</si>
  <si>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</si>
  <si>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</si>
  <si>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</si>
  <si>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</si>
  <si>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</si>
  <si>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</si>
  <si>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</si>
  <si>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</si>
  <si>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</si>
  <si>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</si>
  <si>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n°7</t>
  </si>
  <si>
    <t>VENTILATION</t>
  </si>
  <si>
    <t>3.&amp;</t>
  </si>
  <si>
    <t>DESCRIPTION DES TRAVAUX</t>
  </si>
  <si>
    <t>4.1</t>
  </si>
  <si>
    <t>DIRECTION TERRITORIALE : VENTILATION</t>
  </si>
  <si>
    <t>4.1.1</t>
  </si>
  <si>
    <t>VMC Simple flux : Bureaux</t>
  </si>
  <si>
    <t>5.T</t>
  </si>
  <si>
    <t>5.F</t>
  </si>
  <si>
    <t>4.1.1.1</t>
  </si>
  <si>
    <t>Réseaux aérauliques</t>
  </si>
  <si>
    <t>6.T</t>
  </si>
  <si>
    <t>6.F</t>
  </si>
  <si>
    <t>4.1.1.1.1</t>
  </si>
  <si>
    <t>Adaptations sur l'existant</t>
  </si>
  <si>
    <t>4.1.1.1.1.1</t>
  </si>
  <si>
    <t>Raccordement au réseau existant</t>
  </si>
  <si>
    <t>ENS</t>
  </si>
  <si>
    <t>9.F</t>
  </si>
  <si>
    <t>9.&amp;</t>
  </si>
  <si>
    <t>4.1.1.1.1.2</t>
  </si>
  <si>
    <t>Suppression des réseaux et terminaux abandonnés</t>
  </si>
  <si>
    <t>8.&amp;</t>
  </si>
  <si>
    <t>4.1.1.1.2</t>
  </si>
  <si>
    <t>Conduits rigides en acier galvanisé</t>
  </si>
  <si>
    <t>8.F</t>
  </si>
  <si>
    <t>4.1.1.1.2.1</t>
  </si>
  <si>
    <t>Ø 125</t>
  </si>
  <si>
    <t>ML</t>
  </si>
  <si>
    <t>4.1.1.1.2.2</t>
  </si>
  <si>
    <t>Ø 200</t>
  </si>
  <si>
    <t>4.1.1.1.3</t>
  </si>
  <si>
    <t>Raccordement acoustiques aux unités terminales</t>
  </si>
  <si>
    <t>8.T</t>
  </si>
  <si>
    <t>4.1.1.1.3.1</t>
  </si>
  <si>
    <t>Phoniflex Ø 125</t>
  </si>
  <si>
    <t>6.&amp;</t>
  </si>
  <si>
    <t>4.1.1.2</t>
  </si>
  <si>
    <t>Apports et reprise d'air</t>
  </si>
  <si>
    <t>4.1.1.2.1</t>
  </si>
  <si>
    <t>Entrées d'air</t>
  </si>
  <si>
    <t>4.1.1.2.1.1</t>
  </si>
  <si>
    <t>Autoréglables 45 m3/h - 39dB</t>
  </si>
  <si>
    <t>9.T</t>
  </si>
  <si>
    <t>4.1.1.2.2</t>
  </si>
  <si>
    <t>Bouches de reprise</t>
  </si>
  <si>
    <t>8.L</t>
  </si>
  <si>
    <t>Localisation : Bureaux</t>
  </si>
  <si>
    <t>4.1.1.2.2.1</t>
  </si>
  <si>
    <t>Ø125 + manchette de raccordement</t>
  </si>
  <si>
    <t>4.1.1.2.2.2</t>
  </si>
  <si>
    <t>Modules de régulation</t>
  </si>
  <si>
    <t>5.&amp;</t>
  </si>
  <si>
    <t>Total H.T. :</t>
  </si>
  <si>
    <t>Total T.V.A. (20%) :</t>
  </si>
  <si>
    <t>Total T.T.C. :</t>
  </si>
  <si>
    <t>4.1.2</t>
  </si>
  <si>
    <t>VMC Double flux : Salle de réunion  (Option 1 : CTA DF)</t>
  </si>
  <si>
    <t xml:space="preserve"> Option</t>
  </si>
  <si>
    <t>4.1.2.1</t>
  </si>
  <si>
    <t>Salles de réunion</t>
  </si>
  <si>
    <t>4.1.2.1.1</t>
  </si>
  <si>
    <t>Centrale double flux plafonnière</t>
  </si>
  <si>
    <t>4.1.2.1.1.1</t>
  </si>
  <si>
    <t>CTA Double Flux décentralisée 300m3/h et accessoires</t>
  </si>
  <si>
    <t>Ens</t>
  </si>
  <si>
    <t>4.1.2.1.1.2</t>
  </si>
  <si>
    <t>Raccordement des condensats</t>
  </si>
  <si>
    <t>4.1.2.1.1.3</t>
  </si>
  <si>
    <t>Raccordement électrique compris interrupteur de proximité</t>
  </si>
  <si>
    <t>4.1.2.1.1.4</t>
  </si>
  <si>
    <t>Mise en service par le fabricant de la CTA</t>
  </si>
  <si>
    <t>4.1.2.1.1.5</t>
  </si>
  <si>
    <t>Jeu de filtre d'avance à remettre au MOA après livraison</t>
  </si>
  <si>
    <t>4.1.2.1.2</t>
  </si>
  <si>
    <t>Prise d'air neuf et rejet d'air en toiture</t>
  </si>
  <si>
    <t>4.1.2.1.2.1</t>
  </si>
  <si>
    <t>Traversées de toiture et reprise d'étanchéité</t>
  </si>
  <si>
    <t>4.1.2.1.2.2</t>
  </si>
  <si>
    <t>Réseaux et sorties en toiture</t>
  </si>
  <si>
    <t>4.1.2.2</t>
  </si>
  <si>
    <t>Travaux divers</t>
  </si>
  <si>
    <t>4.1.2.2.1</t>
  </si>
  <si>
    <t>Rebouchement des entrées d'air existantes</t>
  </si>
  <si>
    <t xml:space="preserve">VMC Double flux : Salle de réunion </t>
  </si>
  <si>
    <t>Non totalisé</t>
  </si>
  <si>
    <t>4.&amp;</t>
  </si>
  <si>
    <t>4.2</t>
  </si>
  <si>
    <t>REAMENAGEMENT AGENCE : VENTILATION</t>
  </si>
  <si>
    <t>4.2.1</t>
  </si>
  <si>
    <t>4.2.1.1</t>
  </si>
  <si>
    <t>4.2.1.1.1</t>
  </si>
  <si>
    <t>4.2.1.1.1.1</t>
  </si>
  <si>
    <t>Raccordement aux réseaux existants</t>
  </si>
  <si>
    <t>4.2.1.1.1.2</t>
  </si>
  <si>
    <t>4.2.1.1.2</t>
  </si>
  <si>
    <t>4.2.1.1.2.1</t>
  </si>
  <si>
    <t>9.M.Z</t>
  </si>
  <si>
    <t>4.2.1.1.2.2</t>
  </si>
  <si>
    <t>4.2.1.1.3</t>
  </si>
  <si>
    <t>4.2.1.1.3.1</t>
  </si>
  <si>
    <t>4.2.1.2</t>
  </si>
  <si>
    <t>4.2.1.2.1</t>
  </si>
  <si>
    <t>4.2.1.2.1.1</t>
  </si>
  <si>
    <t>4.2.1.2.2</t>
  </si>
  <si>
    <t>4.2.1.2.2.1</t>
  </si>
  <si>
    <t>4.2.1.2.2.2</t>
  </si>
  <si>
    <t>4.2.1.2.3</t>
  </si>
  <si>
    <t>Bouches de reprise auto-réglables</t>
  </si>
  <si>
    <t xml:space="preserve">Localisation : Sanitaires, Rangement...
</t>
  </si>
  <si>
    <t>4.2.1.2.3.1</t>
  </si>
  <si>
    <t>4.2.1.2.4</t>
  </si>
  <si>
    <t>Bouches de reprise auto-réglables coupe-feu 1h</t>
  </si>
  <si>
    <t xml:space="preserve">Localisation : Archives
</t>
  </si>
  <si>
    <t>4.2.1.2.4.1</t>
  </si>
  <si>
    <t>Bouche Ø125 CF 1h + manchette de raccordement</t>
  </si>
  <si>
    <t>4.2.2</t>
  </si>
  <si>
    <t>VMC Double flux : Bureau 52</t>
  </si>
  <si>
    <t>4.2.2.1</t>
  </si>
  <si>
    <t>Bureau 52</t>
  </si>
  <si>
    <t>4.2.2.1.1</t>
  </si>
  <si>
    <t>4.2.2.1.1.1</t>
  </si>
  <si>
    <t>4.2.2.1.1.2</t>
  </si>
  <si>
    <t>4.2.2.1.1.3</t>
  </si>
  <si>
    <t>4.2.2.1.1.4</t>
  </si>
  <si>
    <t>4.2.2.1.1.5</t>
  </si>
  <si>
    <t>4.2.2.1.2</t>
  </si>
  <si>
    <t>4.2.2.1.2.1</t>
  </si>
  <si>
    <t>4.2.2.1.2.2</t>
  </si>
  <si>
    <t>4.2.2.2</t>
  </si>
  <si>
    <t>4.2.2.2.1</t>
  </si>
  <si>
    <t>4.2.3</t>
  </si>
  <si>
    <t>VMC Double flux Salle de réunion  (Option 1 : CTA DF)</t>
  </si>
  <si>
    <t>4.2.3.1</t>
  </si>
  <si>
    <t>4.2.3.1.1</t>
  </si>
  <si>
    <t>4.2.3.1.1.1</t>
  </si>
  <si>
    <t>CTA Double Flux décentralisée 400m3/h et accessoires</t>
  </si>
  <si>
    <t>4.2.3.1.1.2</t>
  </si>
  <si>
    <t>4.2.3.1.1.3</t>
  </si>
  <si>
    <t>4.2.3.1.1.4</t>
  </si>
  <si>
    <t>4.2.3.1.1.5</t>
  </si>
  <si>
    <t>4.2.3.1.2</t>
  </si>
  <si>
    <t>Prise d'air neuf et rejet d'air en façade</t>
  </si>
  <si>
    <t>4.2.3.1.2.1</t>
  </si>
  <si>
    <t>4.2.3.1.2.2</t>
  </si>
  <si>
    <t>Carottage pour réseaux Ø 315mm</t>
  </si>
  <si>
    <t>4.2.3.1.2.3</t>
  </si>
  <si>
    <t>Prise d'air neuf</t>
  </si>
  <si>
    <t>4.2.3.1.2.4</t>
  </si>
  <si>
    <t>Rejet d'air</t>
  </si>
  <si>
    <t xml:space="preserve">VMC Double flux Salle de réunion </t>
  </si>
  <si>
    <t>RECAPITULATIF
Lot n°7 VENTILATION</t>
  </si>
  <si>
    <t>RECAPITULATIF DES CHAPITRES</t>
  </si>
  <si>
    <t>4 - DESCRIPTION DES TRAVAUX</t>
  </si>
  <si>
    <t>- 4.1 - DIRECTION TERRITORIALE : VENTILATION</t>
  </si>
  <si>
    <t>- 4.2 - REAMENAGEMENT AGENCE : VENTILATION</t>
  </si>
  <si>
    <t>Total du lot VENTILATION</t>
  </si>
  <si>
    <t xml:space="preserve">Soit en toutes lettres TTC : </t>
  </si>
  <si>
    <t>RECAPITULATIF OPTION</t>
  </si>
  <si>
    <t xml:space="preserve"> Option 1 : CTA DF</t>
  </si>
  <si>
    <t xml:space="preserve"> 	 VMC Double flux : Salle de réunion </t>
  </si>
  <si>
    <t xml:space="preserve"> 	 VMC Double flux Salle de réunion </t>
  </si>
  <si>
    <t>Sous-total Option 1 : CTA DF</t>
  </si>
  <si>
    <t>H.T.</t>
  </si>
  <si>
    <t>T.V.A.</t>
  </si>
  <si>
    <t>T.T.C.</t>
  </si>
  <si>
    <t>Total Base</t>
  </si>
  <si>
    <t>H.T. :</t>
  </si>
  <si>
    <t>T.V.A. :</t>
  </si>
  <si>
    <t>T.T.C. :</t>
  </si>
  <si>
    <t>Total Base + Option 1 : CTA DF</t>
  </si>
  <si>
    <t>Total  Option</t>
  </si>
  <si>
    <t>Total Base +  Option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</si>
  <si>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</si>
  <si>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</si>
  <si>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</si>
  <si>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</si>
  <si>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</si>
  <si>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</si>
  <si>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</si>
  <si>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</si>
  <si>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</si>
  <si>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</si>
  <si>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</si>
  <si>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</si>
  <si>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</si>
  <si>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</si>
  <si>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</si>
  <si>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</si>
  <si>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</si>
  <si>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</si>
  <si>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</si>
  <si>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</si>
  <si>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</si>
  <si>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</si>
  <si>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</si>
  <si>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</si>
  <si>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</si>
  <si>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</si>
  <si>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</si>
  <si>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</si>
  <si>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Réamenagement du site
de BOURG EN BRESSE</t>
  </si>
  <si>
    <t>AFF 25021</t>
  </si>
  <si>
    <t>08/01/2026</t>
  </si>
  <si>
    <t>DCE</t>
  </si>
  <si>
    <t>A</t>
  </si>
  <si>
    <t>323 avenue de Parme</t>
  </si>
  <si>
    <t>01000 BOURG EN BRESSE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</si>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</sst>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6" fillId="0" borderId="9" xfId="0" applyFont="1" applyBorder="1" applyAlignment="1">
      <alignment horizontal="right" vertical="top" wrapText="1"/>
    </xf>
    <xf numFmtId="3" fontId="16" fillId="0" borderId="9" xfId="0" applyNumberFormat="1" applyFont="1" applyBorder="1" applyAlignment="1">
      <alignment horizontal="right" vertical="top" wrapText="1"/>
    </xf>
    <xf numFmtId="3" fontId="16" fillId="0" borderId="12" xfId="0" applyNumberFormat="1" applyFont="1" applyBorder="1" applyAlignment="1" applyProtection="1">
      <alignment horizontal="right" vertical="top" wrapText="1"/>
      <protection locked="0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4" fontId="16" fillId="0" borderId="9" xfId="0" applyNumberFormat="1" applyFont="1" applyBorder="1" applyAlignment="1">
      <alignment horizontal="right" vertical="top" wrapText="1"/>
    </xf>
    <xf numFmtId="4" fontId="16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1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0" fillId="0" borderId="0" xfId="0"/>
    <xf numFmtId="0" fontId="18" fillId="0" borderId="2" xfId="0" applyFont="1" applyBorder="1" applyAlignment="1">
      <alignment horizontal="right" vertical="top" wrapText="1"/>
    </xf>
    <xf numFmtId="0" fontId="18" fillId="0" borderId="3" xfId="0" applyFont="1" applyBorder="1" applyAlignment="1">
      <alignment horizontal="right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8" fillId="0" borderId="7" xfId="0" applyNumberFormat="1" applyFont="1" applyBorder="1" applyAlignment="1">
      <alignment horizontal="right" vertical="top" wrapText="1"/>
    </xf>
    <xf numFmtId="164" fontId="18" fillId="0" borderId="8" xfId="0" applyNumberFormat="1" applyFont="1" applyBorder="1" applyAlignment="1">
      <alignment horizontal="right"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164" fontId="18" fillId="0" borderId="5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164" fontId="22" fillId="0" borderId="0" xfId="0" applyNumberFormat="1" applyFont="1" applyAlignment="1">
      <alignment horizontal="right" vertical="top" wrapText="1" indent="1"/>
    </xf>
    <xf numFmtId="164" fontId="22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indent="1"/>
    </xf>
    <xf numFmtId="0" fontId="22" fillId="0" borderId="0" xfId="0" applyFont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2" fillId="0" borderId="21" xfId="0" applyFont="1" applyBorder="1" applyAlignment="1">
      <alignment vertical="top" wrapText="1"/>
    </xf>
    <xf numFmtId="164" fontId="22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866775</xdr:colOff>
      <xdr:row>2</xdr:row>
      <xdr:rowOff>33338</xdr:rowOff>
    </xdr:from>
    <xdr:to>
      <xdr:col>7</xdr:col>
      <xdr:colOff>101625</xdr:colOff>
      <xdr:row>8</xdr:row>
      <xdr:rowOff>74738</xdr:rowOff>
    </xdr:to>
    <xdr:pic>
      <xdr:nvPicPr>
        <xdr:cNvPr id="2" name="Picture 1" descr="{ae74886d-9111-460f-877b-6ec90d4c886e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0950" y="261938"/>
          <a:ext cx="1882800" cy="727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61913</xdr:rowOff>
    </xdr:from>
    <xdr:to>
      <xdr:col>7</xdr:col>
      <xdr:colOff>966165</xdr:colOff>
      <xdr:row>42</xdr:row>
      <xdr:rowOff>49190</xdr:rowOff>
    </xdr:to>
    <xdr:pic>
      <xdr:nvPicPr>
        <xdr:cNvPr id="3" name="Picture 2" descr="{0b20f0bb-7aac-473b-9217-f268689ce3b0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376613"/>
          <a:ext cx="3614115" cy="147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7265625" defaultRowHeight="9" customHeight="1" x14ac:dyDescent="0.35"/>
  <cols>
    <col min="1" max="1" width="0.1796875" customWidth="1"/>
    <col min="2" max="2" width="10.1796875" customWidth="1"/>
    <col min="3" max="3" width="31.26953125" customWidth="1"/>
    <col min="4" max="4" width="2.26953125" customWidth="1"/>
    <col min="5" max="5" width="14.453125" customWidth="1"/>
    <col min="6" max="6" width="12.81640625" customWidth="1"/>
    <col min="7" max="7" width="12.453125" customWidth="1"/>
    <col min="8" max="8" width="14.54296875" customWidth="1"/>
    <col min="9" max="9" width="2.1796875" customWidth="1"/>
    <col min="10" max="69" width="10.7265625" customWidth="1"/>
  </cols>
  <sheetData>
    <row r="1" spans="2:9" ht="9" customHeight="1" x14ac:dyDescent="0.35">
      <c r="B1" s="1"/>
      <c r="C1" s="2"/>
      <c r="D1" s="3"/>
      <c r="E1" s="3"/>
      <c r="F1" s="3"/>
      <c r="G1" s="3"/>
      <c r="H1" s="3"/>
      <c r="I1" s="4"/>
    </row>
    <row r="2" spans="2:9" ht="9" customHeight="1" x14ac:dyDescent="0.35">
      <c r="B2" s="5"/>
      <c r="C2" s="6"/>
      <c r="D2" s="7"/>
      <c r="E2" s="57"/>
      <c r="F2" s="57"/>
      <c r="G2" s="57"/>
      <c r="H2" s="57"/>
      <c r="I2" s="8"/>
    </row>
    <row r="3" spans="2:9" ht="9" customHeight="1" x14ac:dyDescent="0.35">
      <c r="B3" s="5"/>
      <c r="C3" s="6"/>
      <c r="D3" s="7"/>
      <c r="E3" s="57"/>
      <c r="F3" s="57"/>
      <c r="G3" s="57"/>
      <c r="H3" s="57"/>
      <c r="I3" s="8"/>
    </row>
    <row r="4" spans="2:9" ht="9" customHeight="1" x14ac:dyDescent="0.35">
      <c r="B4" s="5"/>
      <c r="C4" s="6"/>
      <c r="D4" s="7"/>
      <c r="E4" s="57"/>
      <c r="F4" s="57"/>
      <c r="G4" s="57"/>
      <c r="H4" s="57"/>
      <c r="I4" s="8"/>
    </row>
    <row r="5" spans="2:9" ht="9" customHeight="1" x14ac:dyDescent="0.35">
      <c r="B5" s="5"/>
      <c r="C5" s="6"/>
      <c r="D5" s="7"/>
      <c r="E5" s="57"/>
      <c r="F5" s="57"/>
      <c r="G5" s="57"/>
      <c r="H5" s="57"/>
      <c r="I5" s="8"/>
    </row>
    <row r="6" spans="2:9" ht="9" customHeight="1" x14ac:dyDescent="0.35">
      <c r="B6" s="5"/>
      <c r="C6" s="6"/>
      <c r="D6" s="7"/>
      <c r="E6" s="57"/>
      <c r="F6" s="57"/>
      <c r="G6" s="57"/>
      <c r="H6" s="57"/>
      <c r="I6" s="8"/>
    </row>
    <row r="7" spans="2:9" ht="9" customHeight="1" x14ac:dyDescent="0.35">
      <c r="B7" s="5"/>
      <c r="C7" s="6"/>
      <c r="D7" s="7"/>
      <c r="E7" s="57"/>
      <c r="F7" s="57"/>
      <c r="G7" s="57"/>
      <c r="H7" s="57"/>
      <c r="I7" s="8"/>
    </row>
    <row r="8" spans="2:9" ht="9" customHeight="1" x14ac:dyDescent="0.35">
      <c r="B8" s="5"/>
      <c r="C8" s="6"/>
      <c r="D8" s="7"/>
      <c r="E8" s="57"/>
      <c r="F8" s="57"/>
      <c r="G8" s="57"/>
      <c r="H8" s="57"/>
      <c r="I8" s="8"/>
    </row>
    <row r="9" spans="2:9" ht="9" customHeight="1" x14ac:dyDescent="0.35">
      <c r="B9" s="5"/>
      <c r="C9" s="6"/>
      <c r="D9" s="7"/>
      <c r="E9" s="57"/>
      <c r="F9" s="57"/>
      <c r="G9" s="57"/>
      <c r="H9" s="57"/>
      <c r="I9" s="8"/>
    </row>
    <row r="10" spans="2:9" ht="9" customHeight="1" x14ac:dyDescent="0.35">
      <c r="B10" s="5"/>
      <c r="C10" s="6"/>
      <c r="D10" s="7"/>
      <c r="E10" s="57"/>
      <c r="F10" s="57"/>
      <c r="G10" s="57"/>
      <c r="H10" s="57"/>
      <c r="I10" s="8"/>
    </row>
    <row r="11" spans="2:9" ht="9" customHeight="1" x14ac:dyDescent="0.35">
      <c r="B11" s="5"/>
      <c r="C11" s="6"/>
      <c r="D11" s="7"/>
      <c r="E11" s="58" t="str">
        <f>IF(Paramètres!C5&lt;&gt;"",Paramètres!C5,"")</f>
        <v>Réamenagement du site
de BOURG EN BRESSE</v>
      </c>
      <c r="F11" s="58"/>
      <c r="G11" s="58"/>
      <c r="H11" s="58"/>
      <c r="I11" s="8"/>
    </row>
    <row r="12" spans="2:9" ht="9" customHeight="1" x14ac:dyDescent="0.35">
      <c r="B12" s="5"/>
      <c r="C12" s="6"/>
      <c r="D12" s="7"/>
      <c r="E12" s="58"/>
      <c r="F12" s="58"/>
      <c r="G12" s="58"/>
      <c r="H12" s="58"/>
      <c r="I12" s="8"/>
    </row>
    <row r="13" spans="2:9" ht="9" customHeight="1" x14ac:dyDescent="0.35">
      <c r="B13" s="5"/>
      <c r="C13" s="6"/>
      <c r="D13" s="7"/>
      <c r="E13" s="58"/>
      <c r="F13" s="58"/>
      <c r="G13" s="58"/>
      <c r="H13" s="58"/>
      <c r="I13" s="8"/>
    </row>
    <row r="14" spans="2:9" ht="9" customHeight="1" x14ac:dyDescent="0.35">
      <c r="B14" s="5"/>
      <c r="C14" s="6"/>
      <c r="D14" s="7"/>
      <c r="E14" s="58"/>
      <c r="F14" s="58"/>
      <c r="G14" s="58"/>
      <c r="H14" s="58"/>
      <c r="I14" s="8"/>
    </row>
    <row r="15" spans="2:9" ht="9" customHeight="1" x14ac:dyDescent="0.35">
      <c r="B15" s="5"/>
      <c r="C15" s="6"/>
      <c r="D15" s="7"/>
      <c r="E15" s="58"/>
      <c r="F15" s="58"/>
      <c r="G15" s="58"/>
      <c r="H15" s="58"/>
      <c r="I15" s="8"/>
    </row>
    <row r="16" spans="2:9" ht="9" customHeight="1" x14ac:dyDescent="0.35">
      <c r="B16" s="5"/>
      <c r="C16" s="6"/>
      <c r="D16" s="7"/>
      <c r="E16" s="58"/>
      <c r="F16" s="58"/>
      <c r="G16" s="58"/>
      <c r="H16" s="58"/>
      <c r="I16" s="8"/>
    </row>
    <row r="17" spans="2:9" ht="9" customHeight="1" x14ac:dyDescent="0.35">
      <c r="B17" s="5"/>
      <c r="C17" s="6"/>
      <c r="D17" s="7"/>
      <c r="E17" s="58"/>
      <c r="F17" s="58"/>
      <c r="G17" s="58"/>
      <c r="H17" s="58"/>
      <c r="I17" s="8"/>
    </row>
    <row r="18" spans="2:9" ht="9" customHeight="1" x14ac:dyDescent="0.35">
      <c r="B18" s="5"/>
      <c r="C18" s="6"/>
      <c r="D18" s="7"/>
      <c r="E18" s="58"/>
      <c r="F18" s="58"/>
      <c r="G18" s="58"/>
      <c r="H18" s="58"/>
      <c r="I18" s="8"/>
    </row>
    <row r="19" spans="2:9" ht="9" customHeight="1" x14ac:dyDescent="0.35">
      <c r="B19" s="5"/>
      <c r="C19" s="6"/>
      <c r="D19" s="7"/>
      <c r="E19" s="58"/>
      <c r="F19" s="58"/>
      <c r="G19" s="58"/>
      <c r="H19" s="58"/>
      <c r="I19" s="8"/>
    </row>
    <row r="20" spans="2:9" ht="9" customHeight="1" x14ac:dyDescent="0.35">
      <c r="B20" s="5"/>
      <c r="C20" s="6"/>
      <c r="D20" s="7"/>
      <c r="E20" s="58" t="str">
        <f>IF(Paramètres!C24&lt;&gt;"",Paramètres!C24,"") &amp; CHAR(10) &amp; IF(Paramètres!C26&lt;&gt;"",Paramètres!C26,"") &amp; CHAR(10) &amp; IF(Paramètres!C28&lt;&gt;"",Paramètres!C28,"")</f>
        <v xml:space="preserve">323 avenue de Parme
01000 BOURG EN BRESSE
</v>
      </c>
      <c r="F20" s="58"/>
      <c r="G20" s="58"/>
      <c r="H20" s="58"/>
      <c r="I20" s="8"/>
    </row>
    <row r="21" spans="2:9" ht="9" customHeight="1" x14ac:dyDescent="0.35">
      <c r="B21" s="5"/>
      <c r="C21" s="6"/>
      <c r="D21" s="7"/>
      <c r="E21" s="58"/>
      <c r="F21" s="58"/>
      <c r="G21" s="58"/>
      <c r="H21" s="58"/>
      <c r="I21" s="8"/>
    </row>
    <row r="22" spans="2:9" ht="9" customHeight="1" x14ac:dyDescent="0.35">
      <c r="B22" s="5"/>
      <c r="C22" s="6"/>
      <c r="D22" s="7"/>
      <c r="E22" s="58"/>
      <c r="F22" s="58"/>
      <c r="G22" s="58"/>
      <c r="H22" s="58"/>
      <c r="I22" s="8"/>
    </row>
    <row r="23" spans="2:9" ht="9" customHeight="1" x14ac:dyDescent="0.35">
      <c r="B23" s="5"/>
      <c r="C23" s="6"/>
      <c r="D23" s="7"/>
      <c r="E23" s="58"/>
      <c r="F23" s="58"/>
      <c r="G23" s="58"/>
      <c r="H23" s="58"/>
      <c r="I23" s="8"/>
    </row>
    <row r="24" spans="2:9" ht="9" customHeight="1" x14ac:dyDescent="0.35">
      <c r="B24" s="5"/>
      <c r="C24" s="6"/>
      <c r="D24" s="7"/>
      <c r="E24" s="58"/>
      <c r="F24" s="58"/>
      <c r="G24" s="58"/>
      <c r="H24" s="58"/>
      <c r="I24" s="8"/>
    </row>
    <row r="25" spans="2:9" ht="9" customHeight="1" x14ac:dyDescent="0.35">
      <c r="B25" s="5"/>
      <c r="C25" s="6"/>
      <c r="D25" s="7"/>
      <c r="E25" s="58"/>
      <c r="F25" s="58"/>
      <c r="G25" s="58"/>
      <c r="H25" s="58"/>
      <c r="I25" s="8"/>
    </row>
    <row r="26" spans="2:9" ht="9" customHeight="1" x14ac:dyDescent="0.35">
      <c r="B26" s="5"/>
      <c r="C26" s="6"/>
      <c r="D26" s="7"/>
      <c r="E26" s="58"/>
      <c r="F26" s="58"/>
      <c r="G26" s="58"/>
      <c r="H26" s="58"/>
      <c r="I26" s="8"/>
    </row>
    <row r="27" spans="2:9" ht="9" customHeight="1" x14ac:dyDescent="0.35">
      <c r="B27" s="5"/>
      <c r="C27" s="6"/>
      <c r="D27" s="7"/>
      <c r="E27" s="58"/>
      <c r="F27" s="58"/>
      <c r="G27" s="58"/>
      <c r="H27" s="58"/>
      <c r="I27" s="8"/>
    </row>
    <row r="28" spans="2:9" ht="9" customHeight="1" x14ac:dyDescent="0.35">
      <c r="B28" s="5"/>
      <c r="C28" s="6"/>
      <c r="D28" s="7"/>
      <c r="E28" s="57"/>
      <c r="F28" s="57"/>
      <c r="G28" s="57"/>
      <c r="H28" s="57"/>
      <c r="I28" s="8"/>
    </row>
    <row r="29" spans="2:9" ht="9" customHeight="1" x14ac:dyDescent="0.35">
      <c r="B29" s="5"/>
      <c r="C29" s="6"/>
      <c r="D29" s="7"/>
      <c r="E29" s="57"/>
      <c r="F29" s="57"/>
      <c r="G29" s="57"/>
      <c r="H29" s="57"/>
      <c r="I29" s="8"/>
    </row>
    <row r="30" spans="2:9" ht="9" customHeight="1" x14ac:dyDescent="0.35">
      <c r="B30" s="5"/>
      <c r="C30" s="6"/>
      <c r="D30" s="7"/>
      <c r="E30" s="57"/>
      <c r="F30" s="57"/>
      <c r="G30" s="57"/>
      <c r="H30" s="57"/>
      <c r="I30" s="8"/>
    </row>
    <row r="31" spans="2:9" ht="9" customHeight="1" x14ac:dyDescent="0.35">
      <c r="B31" s="5"/>
      <c r="C31" s="6"/>
      <c r="D31" s="7"/>
      <c r="E31" s="57"/>
      <c r="F31" s="57"/>
      <c r="G31" s="57"/>
      <c r="H31" s="57"/>
      <c r="I31" s="8"/>
    </row>
    <row r="32" spans="2:9" ht="9" customHeight="1" x14ac:dyDescent="0.35">
      <c r="B32" s="5"/>
      <c r="C32" s="6"/>
      <c r="D32" s="7"/>
      <c r="E32" s="57"/>
      <c r="F32" s="57"/>
      <c r="G32" s="57"/>
      <c r="H32" s="57"/>
      <c r="I32" s="8"/>
    </row>
    <row r="33" spans="2:9" ht="9" customHeight="1" x14ac:dyDescent="0.35">
      <c r="B33" s="5"/>
      <c r="C33" s="6"/>
      <c r="D33" s="7"/>
      <c r="E33" s="57"/>
      <c r="F33" s="57"/>
      <c r="G33" s="57"/>
      <c r="H33" s="57"/>
      <c r="I33" s="8"/>
    </row>
    <row r="34" spans="2:9" ht="9" customHeight="1" x14ac:dyDescent="0.35">
      <c r="B34" s="5"/>
      <c r="C34" s="6"/>
      <c r="D34" s="7"/>
      <c r="E34" s="57"/>
      <c r="F34" s="57"/>
      <c r="G34" s="57"/>
      <c r="H34" s="57"/>
      <c r="I34" s="8"/>
    </row>
    <row r="35" spans="2:9" ht="9" customHeight="1" x14ac:dyDescent="0.35">
      <c r="B35" s="5"/>
      <c r="C35" s="6"/>
      <c r="D35" s="7"/>
      <c r="E35" s="57"/>
      <c r="F35" s="57"/>
      <c r="G35" s="57"/>
      <c r="H35" s="57"/>
      <c r="I35" s="8"/>
    </row>
    <row r="36" spans="2:9" ht="9" customHeight="1" x14ac:dyDescent="0.35">
      <c r="B36" s="5"/>
      <c r="C36" s="6"/>
      <c r="D36" s="7"/>
      <c r="E36" s="57"/>
      <c r="F36" s="57"/>
      <c r="G36" s="57"/>
      <c r="H36" s="57"/>
      <c r="I36" s="8"/>
    </row>
    <row r="37" spans="2:9" ht="9" customHeight="1" x14ac:dyDescent="0.35">
      <c r="B37" s="5"/>
      <c r="C37" s="6"/>
      <c r="D37" s="7"/>
      <c r="E37" s="57"/>
      <c r="F37" s="57"/>
      <c r="G37" s="57"/>
      <c r="H37" s="57"/>
      <c r="I37" s="8"/>
    </row>
    <row r="38" spans="2:9" ht="9" customHeight="1" x14ac:dyDescent="0.35">
      <c r="B38" s="5"/>
      <c r="C38" s="6"/>
      <c r="D38" s="7"/>
      <c r="E38" s="57"/>
      <c r="F38" s="57"/>
      <c r="G38" s="57"/>
      <c r="H38" s="57"/>
      <c r="I38" s="8"/>
    </row>
    <row r="39" spans="2:9" ht="9" customHeight="1" x14ac:dyDescent="0.35">
      <c r="B39" s="5"/>
      <c r="C39" s="6"/>
      <c r="D39" s="7"/>
      <c r="E39" s="57"/>
      <c r="F39" s="57"/>
      <c r="G39" s="57"/>
      <c r="H39" s="57"/>
      <c r="I39" s="8"/>
    </row>
    <row r="40" spans="2:9" ht="9" customHeight="1" x14ac:dyDescent="0.35">
      <c r="B40" s="5"/>
      <c r="C40" s="6"/>
      <c r="D40" s="7"/>
      <c r="E40" s="57"/>
      <c r="F40" s="57"/>
      <c r="G40" s="57"/>
      <c r="H40" s="57"/>
      <c r="I40" s="8"/>
    </row>
    <row r="41" spans="2:9" ht="9" customHeight="1" x14ac:dyDescent="0.35">
      <c r="B41" s="5"/>
      <c r="C41" s="6"/>
      <c r="D41" s="7"/>
      <c r="E41" s="57"/>
      <c r="F41" s="57"/>
      <c r="G41" s="57"/>
      <c r="H41" s="57"/>
      <c r="I41" s="8"/>
    </row>
    <row r="42" spans="2:9" ht="9" customHeight="1" x14ac:dyDescent="0.35">
      <c r="B42" s="5"/>
      <c r="C42" s="6"/>
      <c r="D42" s="7"/>
      <c r="E42" s="57"/>
      <c r="F42" s="57"/>
      <c r="G42" s="57"/>
      <c r="H42" s="57"/>
      <c r="I42" s="8"/>
    </row>
    <row r="43" spans="2:9" ht="9" customHeight="1" x14ac:dyDescent="0.35">
      <c r="B43" s="5"/>
      <c r="C43" s="6"/>
      <c r="D43" s="7"/>
      <c r="E43" s="57"/>
      <c r="F43" s="57"/>
      <c r="G43" s="57"/>
      <c r="H43" s="57"/>
      <c r="I43" s="8"/>
    </row>
    <row r="44" spans="2:9" ht="9" customHeight="1" x14ac:dyDescent="0.35">
      <c r="B44" s="5"/>
      <c r="C44" s="6"/>
      <c r="D44" s="7"/>
      <c r="E44" s="57"/>
      <c r="F44" s="57"/>
      <c r="G44" s="57"/>
      <c r="H44" s="57"/>
      <c r="I44" s="8"/>
    </row>
    <row r="45" spans="2:9" ht="9" customHeight="1" x14ac:dyDescent="0.35">
      <c r="B45" s="5"/>
      <c r="C45" s="6"/>
      <c r="D45" s="7"/>
      <c r="E45" s="57"/>
      <c r="F45" s="57"/>
      <c r="G45" s="57"/>
      <c r="H45" s="57"/>
      <c r="I45" s="8"/>
    </row>
    <row r="46" spans="2:9" ht="9" customHeight="1" x14ac:dyDescent="0.3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5">
      <c r="B47" s="5"/>
      <c r="C47" s="6"/>
      <c r="D47" s="7"/>
      <c r="E47" s="69" t="s">
        <v>4</v>
      </c>
      <c r="F47" s="57"/>
      <c r="G47" s="57"/>
      <c r="H47" s="57"/>
      <c r="I47" s="8"/>
    </row>
    <row r="48" spans="2:9" ht="9" customHeight="1" x14ac:dyDescent="0.35">
      <c r="B48" s="5"/>
      <c r="C48" s="6"/>
      <c r="D48" s="7"/>
      <c r="E48" s="57"/>
      <c r="F48" s="57"/>
      <c r="G48" s="57"/>
      <c r="H48" s="57"/>
      <c r="I48" s="8"/>
    </row>
    <row r="49" spans="2:9" ht="9" customHeight="1" x14ac:dyDescent="0.35">
      <c r="B49" s="5"/>
      <c r="C49" s="6"/>
      <c r="D49" s="7"/>
      <c r="E49" s="57"/>
      <c r="F49" s="57"/>
      <c r="G49" s="57"/>
      <c r="H49" s="57"/>
      <c r="I49" s="8"/>
    </row>
    <row r="50" spans="2:9" ht="9" customHeight="1" x14ac:dyDescent="0.35">
      <c r="B50" s="5"/>
      <c r="C50" s="6"/>
      <c r="D50" s="7"/>
      <c r="E50" s="57"/>
      <c r="F50" s="57"/>
      <c r="G50" s="57"/>
      <c r="H50" s="57"/>
      <c r="I50" s="8"/>
    </row>
    <row r="51" spans="2:9" ht="9" customHeight="1" x14ac:dyDescent="0.35">
      <c r="B51" s="5"/>
      <c r="C51" s="6"/>
      <c r="D51" s="7"/>
      <c r="E51" s="57"/>
      <c r="F51" s="57"/>
      <c r="G51" s="57"/>
      <c r="H51" s="57"/>
      <c r="I51" s="8"/>
    </row>
    <row r="52" spans="2:9" ht="9" customHeight="1" x14ac:dyDescent="0.35">
      <c r="B52" s="5"/>
      <c r="C52" s="6"/>
      <c r="D52" s="7"/>
      <c r="E52" s="57"/>
      <c r="F52" s="57"/>
      <c r="G52" s="57"/>
      <c r="H52" s="57"/>
      <c r="I52" s="8"/>
    </row>
    <row r="53" spans="2:9" ht="9" customHeight="1" x14ac:dyDescent="0.35">
      <c r="B53" s="5"/>
      <c r="C53" s="6"/>
      <c r="D53" s="7"/>
      <c r="E53" s="57"/>
      <c r="F53" s="57"/>
      <c r="G53" s="57"/>
      <c r="H53" s="57"/>
      <c r="I53" s="8"/>
    </row>
    <row r="54" spans="2:9" ht="9" customHeight="1" x14ac:dyDescent="0.35">
      <c r="B54" s="5"/>
      <c r="C54" s="6"/>
      <c r="D54" s="7"/>
      <c r="E54" s="57"/>
      <c r="F54" s="57"/>
      <c r="G54" s="57"/>
      <c r="H54" s="57"/>
      <c r="I54" s="8"/>
    </row>
    <row r="55" spans="2:9" ht="9" customHeight="1" x14ac:dyDescent="0.35">
      <c r="B55" s="5"/>
      <c r="C55" s="6"/>
      <c r="D55" s="7"/>
      <c r="E55" s="57"/>
      <c r="F55" s="57"/>
      <c r="G55" s="57"/>
      <c r="H55" s="57"/>
      <c r="I55" s="8"/>
    </row>
    <row r="56" spans="2:9" ht="9" customHeight="1" x14ac:dyDescent="0.35">
      <c r="B56" s="5"/>
      <c r="C56" s="6"/>
      <c r="D56" s="7"/>
      <c r="E56" s="57"/>
      <c r="F56" s="57"/>
      <c r="G56" s="57"/>
      <c r="H56" s="57"/>
      <c r="I56" s="8"/>
    </row>
    <row r="57" spans="2:9" ht="9" customHeight="1" x14ac:dyDescent="0.35">
      <c r="B57" s="5"/>
      <c r="C57" s="6"/>
      <c r="D57" s="7"/>
      <c r="E57" s="57"/>
      <c r="F57" s="57"/>
      <c r="G57" s="57"/>
      <c r="H57" s="57"/>
      <c r="I57" s="8"/>
    </row>
    <row r="58" spans="2:9" ht="9" customHeight="1" x14ac:dyDescent="0.35">
      <c r="B58" s="5"/>
      <c r="C58" s="6"/>
      <c r="D58" s="7"/>
      <c r="E58" s="57"/>
      <c r="F58" s="57"/>
      <c r="G58" s="57"/>
      <c r="H58" s="57"/>
      <c r="I58" s="8"/>
    </row>
    <row r="59" spans="2:9" ht="9" customHeight="1" x14ac:dyDescent="0.35">
      <c r="B59" s="5"/>
      <c r="C59" s="6"/>
      <c r="D59" s="7"/>
      <c r="E59" s="57"/>
      <c r="F59" s="57"/>
      <c r="G59" s="57"/>
      <c r="H59" s="57"/>
      <c r="I59" s="8"/>
    </row>
    <row r="60" spans="2:9" ht="9" customHeight="1" x14ac:dyDescent="0.35">
      <c r="B60" s="5"/>
      <c r="C60" s="6"/>
      <c r="D60" s="7"/>
      <c r="E60" s="57"/>
      <c r="F60" s="57"/>
      <c r="G60" s="57"/>
      <c r="H60" s="57"/>
      <c r="I60" s="8"/>
    </row>
    <row r="61" spans="2:9" ht="9" customHeight="1" x14ac:dyDescent="0.3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5">
      <c r="B62" s="5"/>
      <c r="C62" s="6"/>
      <c r="D62" s="7"/>
      <c r="E62" s="59" t="str">
        <f>IF(Paramètres!C9&lt;&gt;"",Paramètres!C9,"")</f>
        <v>Lot n°7</v>
      </c>
      <c r="F62" s="59"/>
      <c r="G62" s="59"/>
      <c r="H62" s="59"/>
      <c r="I62" s="8"/>
    </row>
    <row r="63" spans="2:9" ht="9" customHeight="1" x14ac:dyDescent="0.35">
      <c r="B63" s="5"/>
      <c r="C63" s="6"/>
      <c r="D63" s="7"/>
      <c r="E63" s="59"/>
      <c r="F63" s="59"/>
      <c r="G63" s="59"/>
      <c r="H63" s="59"/>
      <c r="I63" s="8"/>
    </row>
    <row r="64" spans="2:9" ht="9" customHeight="1" x14ac:dyDescent="0.35">
      <c r="B64" s="5"/>
      <c r="C64" s="6"/>
      <c r="D64" s="7"/>
      <c r="E64" s="59"/>
      <c r="F64" s="59"/>
      <c r="G64" s="59"/>
      <c r="H64" s="59"/>
      <c r="I64" s="8"/>
    </row>
    <row r="65" spans="2:9" ht="9" customHeight="1" x14ac:dyDescent="0.35">
      <c r="B65" s="5"/>
      <c r="C65" s="6"/>
      <c r="D65" s="7"/>
      <c r="E65" s="59"/>
      <c r="F65" s="59"/>
      <c r="G65" s="59"/>
      <c r="H65" s="59"/>
      <c r="I65" s="8"/>
    </row>
    <row r="66" spans="2:9" ht="9" customHeight="1" x14ac:dyDescent="0.35">
      <c r="B66" s="70" t="s">
        <v>7</v>
      </c>
      <c r="C66" s="71"/>
      <c r="D66" s="7"/>
      <c r="E66" s="59" t="str">
        <f>IF(Paramètres!C11&lt;&gt;"",Paramètres!C11,"")</f>
        <v>VENTILATION</v>
      </c>
      <c r="F66" s="59"/>
      <c r="G66" s="59"/>
      <c r="H66" s="59"/>
      <c r="I66" s="8"/>
    </row>
    <row r="67" spans="2:9" ht="9" customHeight="1" x14ac:dyDescent="0.35">
      <c r="B67" s="72"/>
      <c r="C67" s="71"/>
      <c r="D67" s="7"/>
      <c r="E67" s="59"/>
      <c r="F67" s="59"/>
      <c r="G67" s="59"/>
      <c r="H67" s="59"/>
      <c r="I67" s="8"/>
    </row>
    <row r="68" spans="2:9" ht="9" customHeight="1" x14ac:dyDescent="0.35">
      <c r="B68" s="72"/>
      <c r="C68" s="71"/>
      <c r="D68" s="7"/>
      <c r="E68" s="59"/>
      <c r="F68" s="59"/>
      <c r="G68" s="59"/>
      <c r="H68" s="59"/>
      <c r="I68" s="8"/>
    </row>
    <row r="69" spans="2:9" ht="9" customHeight="1" x14ac:dyDescent="0.35">
      <c r="B69" s="72"/>
      <c r="C69" s="71"/>
      <c r="D69" s="7"/>
      <c r="E69" s="59"/>
      <c r="F69" s="59"/>
      <c r="G69" s="59"/>
      <c r="H69" s="59"/>
      <c r="I69" s="8"/>
    </row>
    <row r="70" spans="2:9" ht="9" customHeight="1" x14ac:dyDescent="0.35">
      <c r="B70" s="72"/>
      <c r="C70" s="71"/>
      <c r="D70" s="7"/>
      <c r="E70" s="59"/>
      <c r="F70" s="59"/>
      <c r="G70" s="59"/>
      <c r="H70" s="59"/>
      <c r="I70" s="8"/>
    </row>
    <row r="71" spans="2:9" ht="9" customHeight="1" x14ac:dyDescent="0.35">
      <c r="B71" s="72"/>
      <c r="C71" s="71"/>
      <c r="D71" s="7"/>
      <c r="E71" s="60" t="str">
        <f>IF(Paramètres!C3&lt;&gt;"",Paramètres!C3,"")</f>
        <v>DPGF</v>
      </c>
      <c r="F71" s="61"/>
      <c r="G71" s="61"/>
      <c r="H71" s="62"/>
      <c r="I71" s="8"/>
    </row>
    <row r="72" spans="2:9" ht="9" customHeight="1" x14ac:dyDescent="0.35">
      <c r="B72" s="72"/>
      <c r="C72" s="71"/>
      <c r="D72" s="7"/>
      <c r="E72" s="63"/>
      <c r="F72" s="58"/>
      <c r="G72" s="58"/>
      <c r="H72" s="64"/>
      <c r="I72" s="8"/>
    </row>
    <row r="73" spans="2:9" ht="9" customHeight="1" x14ac:dyDescent="0.35">
      <c r="B73" s="70" t="s">
        <v>6</v>
      </c>
      <c r="C73" s="71"/>
      <c r="D73" s="7"/>
      <c r="E73" s="63"/>
      <c r="F73" s="58"/>
      <c r="G73" s="58"/>
      <c r="H73" s="64"/>
      <c r="I73" s="8"/>
    </row>
    <row r="74" spans="2:9" ht="9" customHeight="1" x14ac:dyDescent="0.35">
      <c r="B74" s="72"/>
      <c r="C74" s="71"/>
      <c r="D74" s="7"/>
      <c r="E74" s="63"/>
      <c r="F74" s="58"/>
      <c r="G74" s="58"/>
      <c r="H74" s="64"/>
      <c r="I74" s="8"/>
    </row>
    <row r="75" spans="2:9" ht="9" customHeight="1" x14ac:dyDescent="0.35">
      <c r="B75" s="72"/>
      <c r="C75" s="71"/>
      <c r="D75" s="7"/>
      <c r="E75" s="63"/>
      <c r="F75" s="58"/>
      <c r="G75" s="58"/>
      <c r="H75" s="64"/>
      <c r="I75" s="8"/>
    </row>
    <row r="76" spans="2:9" ht="9" customHeight="1" x14ac:dyDescent="0.35">
      <c r="B76" s="72"/>
      <c r="C76" s="71"/>
      <c r="D76" s="7"/>
      <c r="E76" s="63"/>
      <c r="F76" s="58"/>
      <c r="G76" s="58"/>
      <c r="H76" s="64"/>
      <c r="I76" s="8"/>
    </row>
    <row r="77" spans="2:9" ht="9" customHeight="1" x14ac:dyDescent="0.35">
      <c r="B77" s="72"/>
      <c r="C77" s="71"/>
      <c r="D77" s="7"/>
      <c r="E77" s="65"/>
      <c r="F77" s="66"/>
      <c r="G77" s="66"/>
      <c r="H77" s="67"/>
      <c r="I77" s="8"/>
    </row>
    <row r="78" spans="2:9" ht="9" customHeight="1" x14ac:dyDescent="0.35">
      <c r="B78" s="72"/>
      <c r="C78" s="71"/>
      <c r="D78" s="7"/>
      <c r="E78" s="7"/>
      <c r="F78" s="7"/>
      <c r="G78" s="7"/>
      <c r="H78" s="7"/>
      <c r="I78" s="8"/>
    </row>
    <row r="79" spans="2:9" ht="9" customHeight="1" x14ac:dyDescent="0.35">
      <c r="B79" s="72"/>
      <c r="C79" s="71"/>
      <c r="D79" s="7"/>
      <c r="E79" s="7"/>
      <c r="F79" s="68" t="s">
        <v>0</v>
      </c>
      <c r="G79" s="68" t="str">
        <f>IF(Paramètres!C7&lt;&gt;"",Paramètres!C7,"")</f>
        <v>AFF 25021</v>
      </c>
      <c r="H79" s="7"/>
      <c r="I79" s="8"/>
    </row>
    <row r="80" spans="2:9" ht="9" customHeight="1" x14ac:dyDescent="0.35">
      <c r="B80" s="70" t="s">
        <v>5</v>
      </c>
      <c r="C80" s="71"/>
      <c r="D80" s="7"/>
      <c r="E80" s="7"/>
      <c r="F80" s="68"/>
      <c r="G80" s="68"/>
      <c r="H80" s="7"/>
      <c r="I80" s="8"/>
    </row>
    <row r="81" spans="2:9" ht="9" customHeight="1" x14ac:dyDescent="0.35">
      <c r="B81" s="72"/>
      <c r="C81" s="71"/>
      <c r="D81" s="7"/>
      <c r="E81" s="7"/>
      <c r="F81" s="68" t="s">
        <v>1</v>
      </c>
      <c r="G81" s="68" t="str">
        <f>IF(Paramètres!C13&lt;&gt;"",Paramètres!C13,"")</f>
        <v>08/01/2026</v>
      </c>
      <c r="H81" s="7"/>
      <c r="I81" s="8"/>
    </row>
    <row r="82" spans="2:9" ht="9" customHeight="1" x14ac:dyDescent="0.35">
      <c r="B82" s="72"/>
      <c r="C82" s="71"/>
      <c r="D82" s="7"/>
      <c r="E82" s="7"/>
      <c r="F82" s="68"/>
      <c r="G82" s="68"/>
      <c r="H82" s="7"/>
      <c r="I82" s="8"/>
    </row>
    <row r="83" spans="2:9" ht="9" customHeight="1" x14ac:dyDescent="0.35">
      <c r="B83" s="72"/>
      <c r="C83" s="71"/>
      <c r="D83" s="7"/>
      <c r="E83" s="7"/>
      <c r="F83" s="68" t="s">
        <v>2</v>
      </c>
      <c r="G83" s="68" t="str">
        <f>IF(Paramètres!C15&lt;&gt;"",Paramètres!C15,"")</f>
        <v>DCE</v>
      </c>
      <c r="H83" s="7"/>
      <c r="I83" s="8"/>
    </row>
    <row r="84" spans="2:9" ht="9" customHeight="1" x14ac:dyDescent="0.35">
      <c r="B84" s="72"/>
      <c r="C84" s="71"/>
      <c r="D84" s="7"/>
      <c r="E84" s="7"/>
      <c r="F84" s="68"/>
      <c r="G84" s="68"/>
      <c r="H84" s="7"/>
      <c r="I84" s="8"/>
    </row>
    <row r="85" spans="2:9" ht="9" customHeight="1" x14ac:dyDescent="0.35">
      <c r="B85" s="72"/>
      <c r="C85" s="71"/>
      <c r="D85" s="7"/>
      <c r="E85" s="7"/>
      <c r="F85" s="68" t="s">
        <v>3</v>
      </c>
      <c r="G85" s="68" t="str">
        <f>IF(Paramètres!C17&lt;&gt;"",Paramètres!C17,"")</f>
        <v>A</v>
      </c>
      <c r="H85" s="7"/>
      <c r="I85" s="8"/>
    </row>
    <row r="86" spans="2:9" ht="9" customHeight="1" x14ac:dyDescent="0.35">
      <c r="B86" s="72"/>
      <c r="C86" s="71"/>
      <c r="D86" s="7"/>
      <c r="E86" s="7"/>
      <c r="F86" s="68"/>
      <c r="G86" s="68"/>
      <c r="H86" s="7"/>
      <c r="I86" s="8"/>
    </row>
    <row r="87" spans="2:9" ht="9" customHeight="1" x14ac:dyDescent="0.3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B80:C86"/>
    <mergeCell ref="B73:C79"/>
    <mergeCell ref="B66:C72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357"/>
  <sheetViews>
    <sheetView showGridLines="0" tabSelected="1" workbookViewId="0">
      <pane ySplit="3" topLeftCell="A187" activePane="bottomLeft" state="frozen"/>
      <selection pane="bottomLeft" activeCell="I23" sqref="I23"/>
    </sheetView>
  </sheetViews>
  <sheetFormatPr baseColWidth="10" defaultColWidth="8.7265625" defaultRowHeight="14.5" x14ac:dyDescent="0.35"/>
  <cols>
    <col min="1" max="1" width="0" hidden="1" customWidth="1"/>
    <col min="2" max="2" width="5" customWidth="1"/>
    <col min="3" max="3" width="0" hidden="1" customWidth="1"/>
    <col min="4" max="4" width="28.54296875" customWidth="1"/>
    <col min="5" max="9" width="8.1796875" customWidth="1"/>
    <col min="10" max="11" width="12.54296875" customWidth="1"/>
    <col min="12" max="18" width="0" hidden="1" customWidth="1"/>
    <col min="19" max="69" width="10.7265625" customWidth="1"/>
  </cols>
  <sheetData>
    <row r="1" spans="1:18" ht="20" hidden="1" x14ac:dyDescent="0.3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" x14ac:dyDescent="0.35">
      <c r="A3" s="7" t="s">
        <v>25</v>
      </c>
      <c r="B3" s="13" t="s">
        <v>26</v>
      </c>
      <c r="C3" s="13" t="s">
        <v>27</v>
      </c>
      <c r="D3" s="73" t="s">
        <v>28</v>
      </c>
      <c r="E3" s="73"/>
      <c r="F3" s="73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5" customHeight="1" x14ac:dyDescent="0.35">
      <c r="A4" s="7">
        <v>2</v>
      </c>
      <c r="B4" s="14" t="s">
        <v>40</v>
      </c>
      <c r="C4" s="14"/>
      <c r="D4" s="74" t="s">
        <v>41</v>
      </c>
      <c r="E4" s="74"/>
      <c r="F4" s="74"/>
      <c r="G4" s="15"/>
      <c r="H4" s="15"/>
      <c r="I4" s="15"/>
      <c r="J4" s="15"/>
      <c r="K4" s="16"/>
      <c r="L4" s="7"/>
    </row>
    <row r="5" spans="1:18" hidden="1" x14ac:dyDescent="0.35">
      <c r="A5" s="7">
        <v>3</v>
      </c>
    </row>
    <row r="6" spans="1:18" hidden="1" x14ac:dyDescent="0.35">
      <c r="A6" s="7" t="s">
        <v>42</v>
      </c>
    </row>
    <row r="7" spans="1:18" hidden="1" x14ac:dyDescent="0.35">
      <c r="A7" s="7">
        <v>3</v>
      </c>
    </row>
    <row r="8" spans="1:18" hidden="1" x14ac:dyDescent="0.35">
      <c r="A8" s="7" t="s">
        <v>42</v>
      </c>
    </row>
    <row r="9" spans="1:18" hidden="1" x14ac:dyDescent="0.35">
      <c r="A9" s="7">
        <v>3</v>
      </c>
    </row>
    <row r="10" spans="1:18" hidden="1" x14ac:dyDescent="0.35">
      <c r="A10" s="7" t="s">
        <v>42</v>
      </c>
    </row>
    <row r="11" spans="1:18" ht="15.5" customHeight="1" x14ac:dyDescent="0.35">
      <c r="A11" s="7">
        <v>3</v>
      </c>
      <c r="B11" s="17">
        <v>4</v>
      </c>
      <c r="C11" s="17"/>
      <c r="D11" s="75" t="s">
        <v>43</v>
      </c>
      <c r="E11" s="75"/>
      <c r="F11" s="75"/>
      <c r="G11" s="18"/>
      <c r="H11" s="18"/>
      <c r="I11" s="18"/>
      <c r="J11" s="18"/>
      <c r="K11" s="19"/>
      <c r="L11" s="7"/>
    </row>
    <row r="12" spans="1:18" x14ac:dyDescent="0.35">
      <c r="A12" s="7">
        <v>4</v>
      </c>
      <c r="B12" s="17" t="s">
        <v>44</v>
      </c>
      <c r="C12" s="17"/>
      <c r="D12" s="76" t="s">
        <v>45</v>
      </c>
      <c r="E12" s="76"/>
      <c r="F12" s="76"/>
      <c r="G12" s="20"/>
      <c r="H12" s="20"/>
      <c r="I12" s="20"/>
      <c r="J12" s="20"/>
      <c r="K12" s="21"/>
      <c r="L12" s="7"/>
    </row>
    <row r="13" spans="1:18" x14ac:dyDescent="0.35">
      <c r="A13" s="7">
        <v>5</v>
      </c>
      <c r="B13" s="17" t="s">
        <v>46</v>
      </c>
      <c r="C13" s="17"/>
      <c r="D13" s="77" t="s">
        <v>47</v>
      </c>
      <c r="E13" s="77"/>
      <c r="F13" s="77"/>
      <c r="G13" s="22"/>
      <c r="H13" s="22"/>
      <c r="I13" s="22"/>
      <c r="J13" s="22"/>
      <c r="K13" s="23"/>
      <c r="L13" s="7"/>
    </row>
    <row r="14" spans="1:18" hidden="1" x14ac:dyDescent="0.35">
      <c r="A14" s="7" t="s">
        <v>48</v>
      </c>
    </row>
    <row r="15" spans="1:18" hidden="1" x14ac:dyDescent="0.35">
      <c r="A15" s="7" t="s">
        <v>48</v>
      </c>
    </row>
    <row r="16" spans="1:18" hidden="1" x14ac:dyDescent="0.35">
      <c r="A16" s="7" t="s">
        <v>48</v>
      </c>
    </row>
    <row r="17" spans="1:18" hidden="1" x14ac:dyDescent="0.35">
      <c r="A17" s="7" t="s">
        <v>48</v>
      </c>
    </row>
    <row r="18" spans="1:18" hidden="1" x14ac:dyDescent="0.35">
      <c r="A18" s="7" t="s">
        <v>49</v>
      </c>
    </row>
    <row r="19" spans="1:18" x14ac:dyDescent="0.35">
      <c r="A19" s="7">
        <v>6</v>
      </c>
      <c r="B19" s="17" t="s">
        <v>50</v>
      </c>
      <c r="C19" s="17"/>
      <c r="D19" s="78" t="s">
        <v>51</v>
      </c>
      <c r="E19" s="78"/>
      <c r="F19" s="78"/>
      <c r="G19" s="24"/>
      <c r="H19" s="24"/>
      <c r="I19" s="24"/>
      <c r="J19" s="24"/>
      <c r="K19" s="25"/>
      <c r="L19" s="7"/>
    </row>
    <row r="20" spans="1:18" hidden="1" x14ac:dyDescent="0.35">
      <c r="A20" s="7" t="s">
        <v>52</v>
      </c>
    </row>
    <row r="21" spans="1:18" hidden="1" x14ac:dyDescent="0.35">
      <c r="A21" s="7" t="s">
        <v>53</v>
      </c>
    </row>
    <row r="22" spans="1:18" x14ac:dyDescent="0.35">
      <c r="A22" s="7">
        <v>8</v>
      </c>
      <c r="B22" s="26" t="s">
        <v>54</v>
      </c>
      <c r="C22" s="26"/>
      <c r="D22" s="79" t="s">
        <v>55</v>
      </c>
      <c r="E22" s="79"/>
      <c r="F22" s="79"/>
      <c r="K22" s="27"/>
      <c r="L22" s="7"/>
    </row>
    <row r="23" spans="1:18" ht="16" x14ac:dyDescent="0.35">
      <c r="A23" s="7">
        <v>9</v>
      </c>
      <c r="B23" s="26" t="s">
        <v>56</v>
      </c>
      <c r="C23" s="26"/>
      <c r="D23" s="80" t="s">
        <v>57</v>
      </c>
      <c r="E23" s="81"/>
      <c r="F23" s="81"/>
      <c r="G23" s="29" t="s">
        <v>58</v>
      </c>
      <c r="H23" s="30">
        <v>1</v>
      </c>
      <c r="I23" s="31"/>
      <c r="J23" s="32"/>
      <c r="K23" s="33">
        <f>IF(AND(H23= "",I23= ""), 0, ROUND(ROUND(J23, 2) * ROUND(IF(I23="",H23,I23),  0), 2))</f>
        <v>0</v>
      </c>
      <c r="L23" s="7"/>
      <c r="N23" s="34">
        <v>0.2</v>
      </c>
      <c r="R23" s="7">
        <v>56</v>
      </c>
    </row>
    <row r="24" spans="1:18" hidden="1" x14ac:dyDescent="0.35">
      <c r="A24" s="7" t="s">
        <v>59</v>
      </c>
    </row>
    <row r="25" spans="1:18" hidden="1" x14ac:dyDescent="0.35">
      <c r="A25" s="7" t="s">
        <v>60</v>
      </c>
    </row>
    <row r="26" spans="1:18" ht="16" x14ac:dyDescent="0.35">
      <c r="A26" s="7">
        <v>9</v>
      </c>
      <c r="B26" s="26" t="s">
        <v>61</v>
      </c>
      <c r="C26" s="26"/>
      <c r="D26" s="80" t="s">
        <v>62</v>
      </c>
      <c r="E26" s="81"/>
      <c r="F26" s="81"/>
      <c r="G26" s="29" t="s">
        <v>58</v>
      </c>
      <c r="H26" s="30">
        <v>1</v>
      </c>
      <c r="I26" s="31"/>
      <c r="J26" s="32"/>
      <c r="K26" s="33">
        <f>IF(AND(H26= "",I26= ""), 0, ROUND(ROUND(J26, 2) * ROUND(IF(I26="",H26,I26),  0), 2))</f>
        <v>0</v>
      </c>
      <c r="L26" s="7"/>
      <c r="N26" s="34">
        <v>0.2</v>
      </c>
      <c r="R26" s="7">
        <v>56</v>
      </c>
    </row>
    <row r="27" spans="1:18" hidden="1" x14ac:dyDescent="0.35">
      <c r="A27" s="7" t="s">
        <v>59</v>
      </c>
    </row>
    <row r="28" spans="1:18" hidden="1" x14ac:dyDescent="0.35">
      <c r="A28" s="7" t="s">
        <v>60</v>
      </c>
    </row>
    <row r="29" spans="1:18" hidden="1" x14ac:dyDescent="0.35">
      <c r="A29" s="7" t="s">
        <v>63</v>
      </c>
    </row>
    <row r="30" spans="1:18" x14ac:dyDescent="0.35">
      <c r="A30" s="7">
        <v>8</v>
      </c>
      <c r="B30" s="26" t="s">
        <v>64</v>
      </c>
      <c r="C30" s="26"/>
      <c r="D30" s="79" t="s">
        <v>65</v>
      </c>
      <c r="E30" s="79"/>
      <c r="F30" s="79"/>
      <c r="K30" s="27"/>
      <c r="L30" s="7"/>
    </row>
    <row r="31" spans="1:18" hidden="1" x14ac:dyDescent="0.35">
      <c r="A31" s="7" t="s">
        <v>66</v>
      </c>
    </row>
    <row r="32" spans="1:18" ht="16" x14ac:dyDescent="0.35">
      <c r="A32" s="7">
        <v>9</v>
      </c>
      <c r="B32" s="26" t="s">
        <v>67</v>
      </c>
      <c r="C32" s="26"/>
      <c r="D32" s="80" t="s">
        <v>68</v>
      </c>
      <c r="E32" s="81"/>
      <c r="F32" s="81"/>
      <c r="G32" s="29" t="s">
        <v>69</v>
      </c>
      <c r="H32" s="35">
        <v>5</v>
      </c>
      <c r="I32" s="36"/>
      <c r="J32" s="32"/>
      <c r="K32" s="33">
        <f>IF(AND(H32= "",I32= ""), 0, ROUND(ROUND(J32, 2) * ROUND(IF(I32="",H32,I32),  2), 2))</f>
        <v>0</v>
      </c>
      <c r="L32" s="7"/>
      <c r="N32" s="34">
        <v>0.2</v>
      </c>
      <c r="R32" s="7">
        <v>56</v>
      </c>
    </row>
    <row r="33" spans="1:18" hidden="1" x14ac:dyDescent="0.35">
      <c r="A33" s="7" t="s">
        <v>60</v>
      </c>
    </row>
    <row r="34" spans="1:18" ht="16" x14ac:dyDescent="0.35">
      <c r="A34" s="7">
        <v>9</v>
      </c>
      <c r="B34" s="26" t="s">
        <v>70</v>
      </c>
      <c r="C34" s="26"/>
      <c r="D34" s="80" t="s">
        <v>71</v>
      </c>
      <c r="E34" s="81"/>
      <c r="F34" s="81"/>
      <c r="G34" s="29" t="s">
        <v>69</v>
      </c>
      <c r="H34" s="35">
        <v>5</v>
      </c>
      <c r="I34" s="36"/>
      <c r="J34" s="32"/>
      <c r="K34" s="33">
        <f>IF(AND(H34= "",I34= ""), 0, ROUND(ROUND(J34, 2) * ROUND(IF(I34="",H34,I34),  2), 2))</f>
        <v>0</v>
      </c>
      <c r="L34" s="7"/>
      <c r="N34" s="34">
        <v>0.2</v>
      </c>
      <c r="R34" s="7">
        <v>56</v>
      </c>
    </row>
    <row r="35" spans="1:18" hidden="1" x14ac:dyDescent="0.35">
      <c r="A35" s="7" t="s">
        <v>60</v>
      </c>
    </row>
    <row r="36" spans="1:18" hidden="1" x14ac:dyDescent="0.35">
      <c r="A36" s="7" t="s">
        <v>63</v>
      </c>
    </row>
    <row r="37" spans="1:18" x14ac:dyDescent="0.35">
      <c r="A37" s="7">
        <v>8</v>
      </c>
      <c r="B37" s="26" t="s">
        <v>72</v>
      </c>
      <c r="C37" s="26"/>
      <c r="D37" s="79" t="s">
        <v>73</v>
      </c>
      <c r="E37" s="79"/>
      <c r="F37" s="79"/>
      <c r="K37" s="27"/>
      <c r="L37" s="7"/>
    </row>
    <row r="38" spans="1:18" hidden="1" x14ac:dyDescent="0.35">
      <c r="A38" s="7" t="s">
        <v>74</v>
      </c>
    </row>
    <row r="39" spans="1:18" ht="16" x14ac:dyDescent="0.35">
      <c r="A39" s="7">
        <v>9</v>
      </c>
      <c r="B39" s="26" t="s">
        <v>75</v>
      </c>
      <c r="C39" s="26"/>
      <c r="D39" s="80" t="s">
        <v>76</v>
      </c>
      <c r="E39" s="81"/>
      <c r="F39" s="81"/>
      <c r="G39" s="29" t="s">
        <v>69</v>
      </c>
      <c r="H39" s="35">
        <v>5</v>
      </c>
      <c r="I39" s="36"/>
      <c r="J39" s="32"/>
      <c r="K39" s="33">
        <f>IF(AND(H39= "",I39= ""), 0, ROUND(ROUND(J39, 2) * ROUND(IF(I39="",H39,I39),  2), 2))</f>
        <v>0</v>
      </c>
      <c r="L39" s="7"/>
      <c r="N39" s="34">
        <v>0.2</v>
      </c>
      <c r="R39" s="7">
        <v>56</v>
      </c>
    </row>
    <row r="40" spans="1:18" hidden="1" x14ac:dyDescent="0.35">
      <c r="A40" s="7" t="s">
        <v>60</v>
      </c>
    </row>
    <row r="41" spans="1:18" hidden="1" x14ac:dyDescent="0.35">
      <c r="A41" s="7" t="s">
        <v>63</v>
      </c>
    </row>
    <row r="42" spans="1:18" hidden="1" x14ac:dyDescent="0.35">
      <c r="A42" s="7" t="s">
        <v>77</v>
      </c>
    </row>
    <row r="43" spans="1:18" x14ac:dyDescent="0.35">
      <c r="A43" s="7">
        <v>6</v>
      </c>
      <c r="B43" s="17" t="s">
        <v>78</v>
      </c>
      <c r="C43" s="17"/>
      <c r="D43" s="78" t="s">
        <v>79</v>
      </c>
      <c r="E43" s="78"/>
      <c r="F43" s="78"/>
      <c r="G43" s="24"/>
      <c r="H43" s="24"/>
      <c r="I43" s="24"/>
      <c r="J43" s="24"/>
      <c r="K43" s="25"/>
      <c r="L43" s="7"/>
    </row>
    <row r="44" spans="1:18" x14ac:dyDescent="0.35">
      <c r="A44" s="7">
        <v>8</v>
      </c>
      <c r="B44" s="26" t="s">
        <v>80</v>
      </c>
      <c r="C44" s="26"/>
      <c r="D44" s="79" t="s">
        <v>81</v>
      </c>
      <c r="E44" s="79"/>
      <c r="F44" s="79"/>
      <c r="K44" s="27"/>
      <c r="L44" s="7"/>
    </row>
    <row r="45" spans="1:18" hidden="1" x14ac:dyDescent="0.35">
      <c r="A45" s="7" t="s">
        <v>74</v>
      </c>
    </row>
    <row r="46" spans="1:18" hidden="1" x14ac:dyDescent="0.35">
      <c r="A46" s="7" t="s">
        <v>74</v>
      </c>
    </row>
    <row r="47" spans="1:18" hidden="1" x14ac:dyDescent="0.35">
      <c r="A47" s="7" t="s">
        <v>66</v>
      </c>
    </row>
    <row r="48" spans="1:18" hidden="1" x14ac:dyDescent="0.35">
      <c r="A48" s="7" t="s">
        <v>66</v>
      </c>
    </row>
    <row r="49" spans="1:18" ht="16" x14ac:dyDescent="0.35">
      <c r="A49" s="7">
        <v>9</v>
      </c>
      <c r="B49" s="26" t="s">
        <v>82</v>
      </c>
      <c r="C49" s="26"/>
      <c r="D49" s="80" t="s">
        <v>83</v>
      </c>
      <c r="E49" s="81"/>
      <c r="F49" s="81"/>
      <c r="G49" s="29" t="s">
        <v>58</v>
      </c>
      <c r="H49" s="30">
        <v>6</v>
      </c>
      <c r="I49" s="31"/>
      <c r="J49" s="32"/>
      <c r="K49" s="33">
        <f>IF(AND(H49= "",I49= ""), 0, ROUND(ROUND(J49, 2) * ROUND(IF(I49="",H49,I49),  0), 2))</f>
        <v>0</v>
      </c>
      <c r="L49" s="7"/>
      <c r="N49" s="34">
        <v>0.2</v>
      </c>
      <c r="R49" s="7">
        <v>56</v>
      </c>
    </row>
    <row r="50" spans="1:18" hidden="1" x14ac:dyDescent="0.35">
      <c r="A50" s="7" t="s">
        <v>84</v>
      </c>
    </row>
    <row r="51" spans="1:18" hidden="1" x14ac:dyDescent="0.35">
      <c r="A51" s="7" t="s">
        <v>84</v>
      </c>
    </row>
    <row r="52" spans="1:18" hidden="1" x14ac:dyDescent="0.35">
      <c r="A52" s="7" t="s">
        <v>60</v>
      </c>
    </row>
    <row r="53" spans="1:18" hidden="1" x14ac:dyDescent="0.35">
      <c r="A53" s="7" t="s">
        <v>63</v>
      </c>
    </row>
    <row r="54" spans="1:18" x14ac:dyDescent="0.35">
      <c r="A54" s="7">
        <v>8</v>
      </c>
      <c r="B54" s="26" t="s">
        <v>85</v>
      </c>
      <c r="C54" s="26"/>
      <c r="D54" s="79" t="s">
        <v>86</v>
      </c>
      <c r="E54" s="79"/>
      <c r="F54" s="79"/>
      <c r="K54" s="27"/>
      <c r="L54" s="7"/>
    </row>
    <row r="55" spans="1:18" x14ac:dyDescent="0.35">
      <c r="A55" s="7" t="s">
        <v>87</v>
      </c>
      <c r="B55" s="37"/>
      <c r="C55" s="37"/>
      <c r="D55" s="82" t="s">
        <v>88</v>
      </c>
      <c r="E55" s="82"/>
      <c r="F55" s="82"/>
      <c r="G55" s="82"/>
      <c r="H55" s="82"/>
      <c r="I55" s="82"/>
      <c r="J55" s="82"/>
      <c r="K55" s="37"/>
    </row>
    <row r="56" spans="1:18" hidden="1" x14ac:dyDescent="0.35">
      <c r="A56" s="7" t="s">
        <v>74</v>
      </c>
    </row>
    <row r="57" spans="1:18" hidden="1" x14ac:dyDescent="0.35">
      <c r="A57" s="7" t="s">
        <v>66</v>
      </c>
    </row>
    <row r="58" spans="1:18" ht="16" x14ac:dyDescent="0.35">
      <c r="A58" s="7">
        <v>9</v>
      </c>
      <c r="B58" s="26" t="s">
        <v>89</v>
      </c>
      <c r="C58" s="26"/>
      <c r="D58" s="80" t="s">
        <v>90</v>
      </c>
      <c r="E58" s="81"/>
      <c r="F58" s="81"/>
      <c r="G58" s="29" t="s">
        <v>14</v>
      </c>
      <c r="H58" s="30">
        <v>3</v>
      </c>
      <c r="I58" s="31"/>
      <c r="J58" s="32"/>
      <c r="K58" s="33">
        <f>IF(AND(H58= "",I58= ""), 0, ROUND(ROUND(J58, 2) * ROUND(IF(I58="",H58,I58),  0), 2))</f>
        <v>0</v>
      </c>
      <c r="L58" s="7"/>
      <c r="N58" s="34">
        <v>0.2</v>
      </c>
      <c r="R58" s="7">
        <v>56</v>
      </c>
    </row>
    <row r="59" spans="1:18" hidden="1" x14ac:dyDescent="0.35">
      <c r="A59" s="7" t="s">
        <v>60</v>
      </c>
    </row>
    <row r="60" spans="1:18" ht="16" x14ac:dyDescent="0.35">
      <c r="A60" s="7">
        <v>9</v>
      </c>
      <c r="B60" s="26" t="s">
        <v>91</v>
      </c>
      <c r="C60" s="26"/>
      <c r="D60" s="80" t="s">
        <v>92</v>
      </c>
      <c r="E60" s="81"/>
      <c r="F60" s="81"/>
      <c r="G60" s="29" t="s">
        <v>14</v>
      </c>
      <c r="H60" s="30">
        <v>3</v>
      </c>
      <c r="I60" s="31"/>
      <c r="J60" s="32"/>
      <c r="K60" s="33">
        <f>IF(AND(H60= "",I60= ""), 0, ROUND(ROUND(J60, 2) * ROUND(IF(I60="",H60,I60),  0), 2))</f>
        <v>0</v>
      </c>
      <c r="L60" s="7"/>
      <c r="N60" s="34">
        <v>0.2</v>
      </c>
      <c r="R60" s="7">
        <v>56</v>
      </c>
    </row>
    <row r="61" spans="1:18" hidden="1" x14ac:dyDescent="0.35">
      <c r="A61" s="7" t="s">
        <v>84</v>
      </c>
    </row>
    <row r="62" spans="1:18" hidden="1" x14ac:dyDescent="0.35">
      <c r="A62" s="7" t="s">
        <v>84</v>
      </c>
    </row>
    <row r="63" spans="1:18" hidden="1" x14ac:dyDescent="0.35">
      <c r="A63" s="7" t="s">
        <v>60</v>
      </c>
    </row>
    <row r="64" spans="1:18" hidden="1" x14ac:dyDescent="0.35">
      <c r="A64" s="7" t="s">
        <v>63</v>
      </c>
    </row>
    <row r="65" spans="1:18" hidden="1" x14ac:dyDescent="0.35">
      <c r="A65" s="7" t="s">
        <v>77</v>
      </c>
    </row>
    <row r="66" spans="1:18" x14ac:dyDescent="0.35">
      <c r="A66" s="7" t="s">
        <v>93</v>
      </c>
      <c r="B66" s="28"/>
      <c r="C66" s="28"/>
      <c r="D66" s="83"/>
      <c r="E66" s="83"/>
      <c r="F66" s="83"/>
      <c r="K66" s="28"/>
    </row>
    <row r="67" spans="1:18" x14ac:dyDescent="0.35">
      <c r="B67" s="28"/>
      <c r="C67" s="28"/>
      <c r="D67" s="86" t="s">
        <v>47</v>
      </c>
      <c r="E67" s="87"/>
      <c r="F67" s="87"/>
      <c r="G67" s="84"/>
      <c r="H67" s="84"/>
      <c r="I67" s="84"/>
      <c r="J67" s="84"/>
      <c r="K67" s="85"/>
    </row>
    <row r="68" spans="1:18" x14ac:dyDescent="0.35">
      <c r="B68" s="28"/>
      <c r="C68" s="28"/>
      <c r="D68" s="89"/>
      <c r="E68" s="57"/>
      <c r="F68" s="57"/>
      <c r="G68" s="57"/>
      <c r="H68" s="57"/>
      <c r="I68" s="57"/>
      <c r="J68" s="57"/>
      <c r="K68" s="88"/>
    </row>
    <row r="69" spans="1:18" x14ac:dyDescent="0.35">
      <c r="B69" s="28"/>
      <c r="C69" s="28"/>
      <c r="D69" s="92" t="s">
        <v>94</v>
      </c>
      <c r="E69" s="93"/>
      <c r="F69" s="93"/>
      <c r="G69" s="90">
        <f>SUMIF(L14:L66, IF(L13="","",L13), K14:K66)</f>
        <v>0</v>
      </c>
      <c r="H69" s="90"/>
      <c r="I69" s="90"/>
      <c r="J69" s="90"/>
      <c r="K69" s="91"/>
    </row>
    <row r="70" spans="1:18" hidden="1" x14ac:dyDescent="0.35">
      <c r="B70" s="28"/>
      <c r="C70" s="28"/>
      <c r="D70" s="96" t="s">
        <v>95</v>
      </c>
      <c r="E70" s="97"/>
      <c r="F70" s="97"/>
      <c r="G70" s="94">
        <f>ROUND(SUMIF(L14:L66, IF(L13="","",L13), K14:K66) * 0.2, 2)</f>
        <v>0</v>
      </c>
      <c r="H70" s="94"/>
      <c r="I70" s="94"/>
      <c r="J70" s="94"/>
      <c r="K70" s="95"/>
    </row>
    <row r="71" spans="1:18" hidden="1" x14ac:dyDescent="0.35">
      <c r="B71" s="28"/>
      <c r="C71" s="28"/>
      <c r="D71" s="92" t="s">
        <v>96</v>
      </c>
      <c r="E71" s="93"/>
      <c r="F71" s="93"/>
      <c r="G71" s="90">
        <f>SUM(G69:G70)</f>
        <v>0</v>
      </c>
      <c r="H71" s="90"/>
      <c r="I71" s="90"/>
      <c r="J71" s="90"/>
      <c r="K71" s="91"/>
    </row>
    <row r="72" spans="1:18" ht="26" customHeight="1" x14ac:dyDescent="0.35">
      <c r="A72" s="7">
        <v>5</v>
      </c>
      <c r="B72" s="17" t="s">
        <v>97</v>
      </c>
      <c r="C72" s="17"/>
      <c r="D72" s="77" t="s">
        <v>98</v>
      </c>
      <c r="E72" s="77"/>
      <c r="F72" s="77"/>
      <c r="G72" s="22"/>
      <c r="H72" s="22"/>
      <c r="I72" s="22"/>
      <c r="J72" s="22"/>
      <c r="K72" s="23"/>
      <c r="L72" s="7" t="s">
        <v>99</v>
      </c>
    </row>
    <row r="73" spans="1:18" hidden="1" x14ac:dyDescent="0.35">
      <c r="A73" s="7" t="s">
        <v>48</v>
      </c>
    </row>
    <row r="74" spans="1:18" x14ac:dyDescent="0.35">
      <c r="A74" s="7">
        <v>6</v>
      </c>
      <c r="B74" s="17" t="s">
        <v>100</v>
      </c>
      <c r="C74" s="17"/>
      <c r="D74" s="78" t="s">
        <v>101</v>
      </c>
      <c r="E74" s="78"/>
      <c r="F74" s="78"/>
      <c r="G74" s="24"/>
      <c r="H74" s="24"/>
      <c r="I74" s="24"/>
      <c r="J74" s="24"/>
      <c r="K74" s="25"/>
      <c r="L74" s="7" t="s">
        <v>99</v>
      </c>
    </row>
    <row r="75" spans="1:18" hidden="1" x14ac:dyDescent="0.35">
      <c r="A75" s="7" t="s">
        <v>52</v>
      </c>
    </row>
    <row r="76" spans="1:18" x14ac:dyDescent="0.35">
      <c r="A76" s="7">
        <v>8</v>
      </c>
      <c r="B76" s="26" t="s">
        <v>102</v>
      </c>
      <c r="C76" s="26"/>
      <c r="D76" s="79" t="s">
        <v>103</v>
      </c>
      <c r="E76" s="79"/>
      <c r="F76" s="79"/>
      <c r="K76" s="27"/>
      <c r="L76" s="7" t="s">
        <v>99</v>
      </c>
    </row>
    <row r="77" spans="1:18" hidden="1" x14ac:dyDescent="0.35">
      <c r="A77" s="7" t="s">
        <v>74</v>
      </c>
    </row>
    <row r="78" spans="1:18" hidden="1" x14ac:dyDescent="0.35">
      <c r="A78" s="7" t="s">
        <v>74</v>
      </c>
    </row>
    <row r="79" spans="1:18" ht="16" x14ac:dyDescent="0.35">
      <c r="A79" s="7">
        <v>9</v>
      </c>
      <c r="B79" s="26" t="s">
        <v>104</v>
      </c>
      <c r="C79" s="26"/>
      <c r="D79" s="80" t="s">
        <v>105</v>
      </c>
      <c r="E79" s="81"/>
      <c r="F79" s="81"/>
      <c r="G79" s="29" t="s">
        <v>106</v>
      </c>
      <c r="H79" s="30">
        <v>1</v>
      </c>
      <c r="I79" s="31"/>
      <c r="J79" s="32"/>
      <c r="K79" s="33">
        <f>IF(AND(H79= "",I79= ""), 0, ROUND(ROUND(J79, 2) * ROUND(IF(I79="",H79,I79),  0), 2))</f>
        <v>0</v>
      </c>
      <c r="L79" s="7" t="s">
        <v>99</v>
      </c>
      <c r="M79" s="7">
        <v>1714</v>
      </c>
      <c r="N79" s="34">
        <v>0.2</v>
      </c>
      <c r="R79" s="7">
        <v>56</v>
      </c>
    </row>
    <row r="80" spans="1:18" hidden="1" x14ac:dyDescent="0.35">
      <c r="A80" s="7" t="s">
        <v>84</v>
      </c>
    </row>
    <row r="81" spans="1:18" hidden="1" x14ac:dyDescent="0.35">
      <c r="A81" s="7" t="s">
        <v>84</v>
      </c>
    </row>
    <row r="82" spans="1:18" hidden="1" x14ac:dyDescent="0.35">
      <c r="A82" s="7" t="s">
        <v>60</v>
      </c>
    </row>
    <row r="83" spans="1:18" ht="16" x14ac:dyDescent="0.35">
      <c r="A83" s="7">
        <v>9</v>
      </c>
      <c r="B83" s="26" t="s">
        <v>107</v>
      </c>
      <c r="C83" s="26"/>
      <c r="D83" s="80" t="s">
        <v>108</v>
      </c>
      <c r="E83" s="81"/>
      <c r="F83" s="81"/>
      <c r="G83" s="29" t="s">
        <v>58</v>
      </c>
      <c r="H83" s="30">
        <v>1</v>
      </c>
      <c r="I83" s="31"/>
      <c r="J83" s="32"/>
      <c r="K83" s="33">
        <f>IF(AND(H83= "",I83= ""), 0, ROUND(ROUND(J83, 2) * ROUND(IF(I83="",H83,I83),  0), 2))</f>
        <v>0</v>
      </c>
      <c r="L83" s="7" t="s">
        <v>99</v>
      </c>
      <c r="M83" s="7">
        <v>1714</v>
      </c>
      <c r="N83" s="34">
        <v>0.2</v>
      </c>
      <c r="R83" s="7">
        <v>56</v>
      </c>
    </row>
    <row r="84" spans="1:18" hidden="1" x14ac:dyDescent="0.35">
      <c r="A84" s="7" t="s">
        <v>84</v>
      </c>
    </row>
    <row r="85" spans="1:18" hidden="1" x14ac:dyDescent="0.35">
      <c r="A85" s="7" t="s">
        <v>84</v>
      </c>
    </row>
    <row r="86" spans="1:18" hidden="1" x14ac:dyDescent="0.35">
      <c r="A86" s="7" t="s">
        <v>60</v>
      </c>
    </row>
    <row r="87" spans="1:18" ht="16" x14ac:dyDescent="0.35">
      <c r="A87" s="7">
        <v>9</v>
      </c>
      <c r="B87" s="26" t="s">
        <v>109</v>
      </c>
      <c r="C87" s="26"/>
      <c r="D87" s="80" t="s">
        <v>110</v>
      </c>
      <c r="E87" s="81"/>
      <c r="F87" s="81"/>
      <c r="G87" s="29" t="s">
        <v>14</v>
      </c>
      <c r="H87" s="30">
        <v>1</v>
      </c>
      <c r="I87" s="31"/>
      <c r="J87" s="32"/>
      <c r="K87" s="33">
        <f>IF(AND(H87= "",I87= ""), 0, ROUND(ROUND(J87, 2) * ROUND(IF(I87="",H87,I87),  0), 2))</f>
        <v>0</v>
      </c>
      <c r="L87" s="7" t="s">
        <v>99</v>
      </c>
      <c r="M87" s="7">
        <v>1714</v>
      </c>
      <c r="N87" s="34">
        <v>0.2</v>
      </c>
      <c r="R87" s="7">
        <v>56</v>
      </c>
    </row>
    <row r="88" spans="1:18" hidden="1" x14ac:dyDescent="0.35">
      <c r="A88" s="7" t="s">
        <v>84</v>
      </c>
    </row>
    <row r="89" spans="1:18" hidden="1" x14ac:dyDescent="0.35">
      <c r="A89" s="7" t="s">
        <v>60</v>
      </c>
    </row>
    <row r="90" spans="1:18" ht="16" x14ac:dyDescent="0.35">
      <c r="A90" s="7">
        <v>9</v>
      </c>
      <c r="B90" s="26" t="s">
        <v>111</v>
      </c>
      <c r="C90" s="26"/>
      <c r="D90" s="80" t="s">
        <v>112</v>
      </c>
      <c r="E90" s="81"/>
      <c r="F90" s="81"/>
      <c r="G90" s="29" t="s">
        <v>58</v>
      </c>
      <c r="H90" s="30">
        <v>1</v>
      </c>
      <c r="I90" s="31"/>
      <c r="J90" s="32"/>
      <c r="K90" s="33">
        <f>IF(AND(H90= "",I90= ""), 0, ROUND(ROUND(J90, 2) * ROUND(IF(I90="",H90,I90),  0), 2))</f>
        <v>0</v>
      </c>
      <c r="L90" s="7" t="s">
        <v>99</v>
      </c>
      <c r="M90" s="7">
        <v>1714</v>
      </c>
      <c r="N90" s="34">
        <v>0.2</v>
      </c>
      <c r="R90" s="7">
        <v>56</v>
      </c>
    </row>
    <row r="91" spans="1:18" hidden="1" x14ac:dyDescent="0.35">
      <c r="A91" s="7" t="s">
        <v>84</v>
      </c>
    </row>
    <row r="92" spans="1:18" hidden="1" x14ac:dyDescent="0.35">
      <c r="A92" s="7" t="s">
        <v>60</v>
      </c>
    </row>
    <row r="93" spans="1:18" ht="16" x14ac:dyDescent="0.35">
      <c r="A93" s="7">
        <v>9</v>
      </c>
      <c r="B93" s="26" t="s">
        <v>113</v>
      </c>
      <c r="C93" s="26"/>
      <c r="D93" s="80" t="s">
        <v>114</v>
      </c>
      <c r="E93" s="81"/>
      <c r="F93" s="81"/>
      <c r="G93" s="29" t="s">
        <v>58</v>
      </c>
      <c r="H93" s="30">
        <v>1</v>
      </c>
      <c r="I93" s="31"/>
      <c r="J93" s="32"/>
      <c r="K93" s="33">
        <f>IF(AND(H93= "",I93= ""), 0, ROUND(ROUND(J93, 2) * ROUND(IF(I93="",H93,I93),  0), 2))</f>
        <v>0</v>
      </c>
      <c r="L93" s="7" t="s">
        <v>99</v>
      </c>
      <c r="M93" s="7">
        <v>1714</v>
      </c>
      <c r="N93" s="34">
        <v>0.2</v>
      </c>
      <c r="R93" s="7">
        <v>56</v>
      </c>
    </row>
    <row r="94" spans="1:18" hidden="1" x14ac:dyDescent="0.35">
      <c r="A94" s="7" t="s">
        <v>84</v>
      </c>
    </row>
    <row r="95" spans="1:18" hidden="1" x14ac:dyDescent="0.35">
      <c r="A95" s="7" t="s">
        <v>60</v>
      </c>
    </row>
    <row r="96" spans="1:18" hidden="1" x14ac:dyDescent="0.35">
      <c r="A96" s="7" t="s">
        <v>63</v>
      </c>
    </row>
    <row r="97" spans="1:18" x14ac:dyDescent="0.35">
      <c r="A97" s="7">
        <v>8</v>
      </c>
      <c r="B97" s="26" t="s">
        <v>115</v>
      </c>
      <c r="C97" s="26"/>
      <c r="D97" s="79" t="s">
        <v>116</v>
      </c>
      <c r="E97" s="79"/>
      <c r="F97" s="79"/>
      <c r="K97" s="27"/>
      <c r="L97" s="7" t="s">
        <v>99</v>
      </c>
    </row>
    <row r="98" spans="1:18" hidden="1" x14ac:dyDescent="0.35">
      <c r="A98" s="7" t="s">
        <v>74</v>
      </c>
    </row>
    <row r="99" spans="1:18" ht="16" x14ac:dyDescent="0.35">
      <c r="A99" s="7">
        <v>9</v>
      </c>
      <c r="B99" s="26" t="s">
        <v>117</v>
      </c>
      <c r="C99" s="26"/>
      <c r="D99" s="80" t="s">
        <v>118</v>
      </c>
      <c r="E99" s="81"/>
      <c r="F99" s="81"/>
      <c r="G99" s="29" t="s">
        <v>58</v>
      </c>
      <c r="H99" s="30">
        <v>1</v>
      </c>
      <c r="I99" s="31"/>
      <c r="J99" s="32"/>
      <c r="K99" s="33">
        <f>IF(AND(H99= "",I99= ""), 0, ROUND(ROUND(J99, 2) * ROUND(IF(I99="",H99,I99),  0), 2))</f>
        <v>0</v>
      </c>
      <c r="L99" s="7" t="s">
        <v>99</v>
      </c>
      <c r="M99" s="7">
        <v>1714</v>
      </c>
      <c r="N99" s="34">
        <v>0.2</v>
      </c>
      <c r="R99" s="7">
        <v>56</v>
      </c>
    </row>
    <row r="100" spans="1:18" hidden="1" x14ac:dyDescent="0.35">
      <c r="A100" s="7" t="s">
        <v>84</v>
      </c>
    </row>
    <row r="101" spans="1:18" hidden="1" x14ac:dyDescent="0.35">
      <c r="A101" s="7" t="s">
        <v>60</v>
      </c>
    </row>
    <row r="102" spans="1:18" ht="16" x14ac:dyDescent="0.35">
      <c r="A102" s="7">
        <v>9</v>
      </c>
      <c r="B102" s="26" t="s">
        <v>119</v>
      </c>
      <c r="C102" s="26"/>
      <c r="D102" s="80" t="s">
        <v>120</v>
      </c>
      <c r="E102" s="81"/>
      <c r="F102" s="81"/>
      <c r="G102" s="29" t="s">
        <v>58</v>
      </c>
      <c r="H102" s="30">
        <v>2</v>
      </c>
      <c r="I102" s="31"/>
      <c r="J102" s="32"/>
      <c r="K102" s="33">
        <f>IF(AND(H102= "",I102= ""), 0, ROUND(ROUND(J102, 2) * ROUND(IF(I102="",H102,I102),  0), 2))</f>
        <v>0</v>
      </c>
      <c r="L102" s="7" t="s">
        <v>99</v>
      </c>
      <c r="M102" s="7">
        <v>1714</v>
      </c>
      <c r="N102" s="34">
        <v>0.2</v>
      </c>
      <c r="R102" s="7">
        <v>56</v>
      </c>
    </row>
    <row r="103" spans="1:18" hidden="1" x14ac:dyDescent="0.35">
      <c r="A103" s="7" t="s">
        <v>84</v>
      </c>
    </row>
    <row r="104" spans="1:18" hidden="1" x14ac:dyDescent="0.35">
      <c r="A104" s="7" t="s">
        <v>60</v>
      </c>
    </row>
    <row r="105" spans="1:18" hidden="1" x14ac:dyDescent="0.35">
      <c r="A105" s="7" t="s">
        <v>63</v>
      </c>
    </row>
    <row r="106" spans="1:18" hidden="1" x14ac:dyDescent="0.35">
      <c r="A106" s="7" t="s">
        <v>77</v>
      </c>
    </row>
    <row r="107" spans="1:18" x14ac:dyDescent="0.35">
      <c r="A107" s="7">
        <v>6</v>
      </c>
      <c r="B107" s="17" t="s">
        <v>121</v>
      </c>
      <c r="C107" s="17"/>
      <c r="D107" s="78" t="s">
        <v>122</v>
      </c>
      <c r="E107" s="78"/>
      <c r="F107" s="78"/>
      <c r="G107" s="24"/>
      <c r="H107" s="24"/>
      <c r="I107" s="24"/>
      <c r="J107" s="24"/>
      <c r="K107" s="25"/>
      <c r="L107" s="7" t="s">
        <v>99</v>
      </c>
    </row>
    <row r="108" spans="1:18" x14ac:dyDescent="0.35">
      <c r="A108" s="7">
        <v>9</v>
      </c>
      <c r="B108" s="26" t="s">
        <v>123</v>
      </c>
      <c r="C108" s="26"/>
      <c r="D108" s="80" t="s">
        <v>124</v>
      </c>
      <c r="E108" s="81"/>
      <c r="F108" s="81"/>
      <c r="G108" s="29" t="s">
        <v>58</v>
      </c>
      <c r="H108" s="30">
        <v>1</v>
      </c>
      <c r="I108" s="31"/>
      <c r="J108" s="32"/>
      <c r="K108" s="33">
        <f>IF(AND(H108= "",I108= ""), 0, ROUND(ROUND(J108, 2) * ROUND(IF(I108="",H108,I108),  0), 2))</f>
        <v>0</v>
      </c>
      <c r="L108" s="7" t="s">
        <v>99</v>
      </c>
      <c r="M108" s="7">
        <v>1714</v>
      </c>
      <c r="N108" s="34">
        <v>0.2</v>
      </c>
      <c r="R108" s="7">
        <v>56</v>
      </c>
    </row>
    <row r="109" spans="1:18" hidden="1" x14ac:dyDescent="0.35">
      <c r="A109" s="7" t="s">
        <v>84</v>
      </c>
    </row>
    <row r="110" spans="1:18" hidden="1" x14ac:dyDescent="0.35">
      <c r="A110" s="7" t="s">
        <v>60</v>
      </c>
    </row>
    <row r="111" spans="1:18" hidden="1" x14ac:dyDescent="0.35">
      <c r="A111" s="7" t="s">
        <v>77</v>
      </c>
    </row>
    <row r="112" spans="1:18" x14ac:dyDescent="0.35">
      <c r="A112" s="7" t="s">
        <v>93</v>
      </c>
      <c r="B112" s="28"/>
      <c r="C112" s="28"/>
      <c r="D112" s="83"/>
      <c r="E112" s="83"/>
      <c r="F112" s="83"/>
      <c r="K112" s="28"/>
    </row>
    <row r="113" spans="1:12" x14ac:dyDescent="0.35">
      <c r="B113" s="28"/>
      <c r="C113" s="28"/>
      <c r="D113" s="86" t="s">
        <v>125</v>
      </c>
      <c r="E113" s="87"/>
      <c r="F113" s="87"/>
      <c r="G113" s="84" t="s">
        <v>126</v>
      </c>
      <c r="H113" s="84"/>
      <c r="I113" s="84"/>
      <c r="J113" s="84"/>
      <c r="K113" s="85"/>
    </row>
    <row r="114" spans="1:12" x14ac:dyDescent="0.35">
      <c r="B114" s="28"/>
      <c r="C114" s="28"/>
      <c r="D114" s="89"/>
      <c r="E114" s="57"/>
      <c r="F114" s="57"/>
      <c r="G114" s="57"/>
      <c r="H114" s="57"/>
      <c r="I114" s="57"/>
      <c r="J114" s="57"/>
      <c r="K114" s="88"/>
    </row>
    <row r="115" spans="1:12" x14ac:dyDescent="0.35">
      <c r="B115" s="28"/>
      <c r="C115" s="28"/>
      <c r="D115" s="92" t="s">
        <v>94</v>
      </c>
      <c r="E115" s="93"/>
      <c r="F115" s="93"/>
      <c r="G115" s="90">
        <f>SUMIF(L73:L112, IF(L72="","",L72), K73:K112)</f>
        <v>0</v>
      </c>
      <c r="H115" s="90"/>
      <c r="I115" s="90"/>
      <c r="J115" s="90"/>
      <c r="K115" s="91"/>
    </row>
    <row r="116" spans="1:12" hidden="1" x14ac:dyDescent="0.35">
      <c r="B116" s="28"/>
      <c r="C116" s="28"/>
      <c r="D116" s="96" t="s">
        <v>95</v>
      </c>
      <c r="E116" s="97"/>
      <c r="F116" s="97"/>
      <c r="G116" s="94">
        <f>ROUND(SUMIF(L73:L112, IF(L72="","",L72), K73:K112) * 0.2, 2)</f>
        <v>0</v>
      </c>
      <c r="H116" s="94"/>
      <c r="I116" s="94"/>
      <c r="J116" s="94"/>
      <c r="K116" s="95"/>
    </row>
    <row r="117" spans="1:12" hidden="1" x14ac:dyDescent="0.35">
      <c r="B117" s="28"/>
      <c r="C117" s="28"/>
      <c r="D117" s="92" t="s">
        <v>96</v>
      </c>
      <c r="E117" s="93"/>
      <c r="F117" s="93"/>
      <c r="G117" s="90">
        <f>SUM(G115:G116)</f>
        <v>0</v>
      </c>
      <c r="H117" s="90"/>
      <c r="I117" s="90"/>
      <c r="J117" s="90"/>
      <c r="K117" s="91"/>
    </row>
    <row r="118" spans="1:12" x14ac:dyDescent="0.35">
      <c r="A118" s="7" t="s">
        <v>127</v>
      </c>
      <c r="B118" s="28"/>
      <c r="C118" s="28"/>
      <c r="D118" s="83"/>
      <c r="E118" s="83"/>
      <c r="F118" s="83"/>
      <c r="K118" s="28"/>
    </row>
    <row r="119" spans="1:12" x14ac:dyDescent="0.35">
      <c r="B119" s="28"/>
      <c r="C119" s="28"/>
      <c r="D119" s="86" t="s">
        <v>45</v>
      </c>
      <c r="E119" s="87"/>
      <c r="F119" s="87"/>
      <c r="G119" s="84"/>
      <c r="H119" s="84"/>
      <c r="I119" s="84"/>
      <c r="J119" s="84"/>
      <c r="K119" s="85"/>
    </row>
    <row r="120" spans="1:12" x14ac:dyDescent="0.35">
      <c r="B120" s="28"/>
      <c r="C120" s="28"/>
      <c r="D120" s="89"/>
      <c r="E120" s="57"/>
      <c r="F120" s="57"/>
      <c r="G120" s="57"/>
      <c r="H120" s="57"/>
      <c r="I120" s="57"/>
      <c r="J120" s="57"/>
      <c r="K120" s="88"/>
    </row>
    <row r="121" spans="1:12" x14ac:dyDescent="0.35">
      <c r="B121" s="28"/>
      <c r="C121" s="28"/>
      <c r="D121" s="92" t="s">
        <v>94</v>
      </c>
      <c r="E121" s="93"/>
      <c r="F121" s="93"/>
      <c r="G121" s="90">
        <f>SUMIF(L13:L118, IF(L12="","",L12), K13:K118)</f>
        <v>0</v>
      </c>
      <c r="H121" s="90"/>
      <c r="I121" s="90"/>
      <c r="J121" s="90"/>
      <c r="K121" s="91"/>
    </row>
    <row r="122" spans="1:12" hidden="1" x14ac:dyDescent="0.35">
      <c r="B122" s="28"/>
      <c r="C122" s="28"/>
      <c r="D122" s="96" t="s">
        <v>95</v>
      </c>
      <c r="E122" s="97"/>
      <c r="F122" s="97"/>
      <c r="G122" s="94">
        <f>ROUND(SUMIF(L13:L118, IF(L12="","",L12), K13:K118) * 0.2, 2)</f>
        <v>0</v>
      </c>
      <c r="H122" s="94"/>
      <c r="I122" s="94"/>
      <c r="J122" s="94"/>
      <c r="K122" s="95"/>
    </row>
    <row r="123" spans="1:12" hidden="1" x14ac:dyDescent="0.35">
      <c r="B123" s="28"/>
      <c r="C123" s="28"/>
      <c r="D123" s="92" t="s">
        <v>96</v>
      </c>
      <c r="E123" s="93"/>
      <c r="F123" s="93"/>
      <c r="G123" s="90">
        <f>SUM(G121:G122)</f>
        <v>0</v>
      </c>
      <c r="H123" s="90"/>
      <c r="I123" s="90"/>
      <c r="J123" s="90"/>
      <c r="K123" s="91"/>
    </row>
    <row r="124" spans="1:12" x14ac:dyDescent="0.35">
      <c r="A124" s="7">
        <v>4</v>
      </c>
      <c r="B124" s="17" t="s">
        <v>128</v>
      </c>
      <c r="C124" s="17"/>
      <c r="D124" s="76" t="s">
        <v>129</v>
      </c>
      <c r="E124" s="76"/>
      <c r="F124" s="76"/>
      <c r="G124" s="20"/>
      <c r="H124" s="20"/>
      <c r="I124" s="20"/>
      <c r="J124" s="20"/>
      <c r="K124" s="21"/>
      <c r="L124" s="7"/>
    </row>
    <row r="125" spans="1:12" x14ac:dyDescent="0.35">
      <c r="A125" s="7">
        <v>5</v>
      </c>
      <c r="B125" s="17" t="s">
        <v>130</v>
      </c>
      <c r="C125" s="17"/>
      <c r="D125" s="77" t="s">
        <v>47</v>
      </c>
      <c r="E125" s="77"/>
      <c r="F125" s="77"/>
      <c r="G125" s="22"/>
      <c r="H125" s="22"/>
      <c r="I125" s="22"/>
      <c r="J125" s="22"/>
      <c r="K125" s="23"/>
      <c r="L125" s="7"/>
    </row>
    <row r="126" spans="1:12" hidden="1" x14ac:dyDescent="0.35">
      <c r="A126" s="7" t="s">
        <v>48</v>
      </c>
    </row>
    <row r="127" spans="1:12" hidden="1" x14ac:dyDescent="0.35">
      <c r="A127" s="7" t="s">
        <v>48</v>
      </c>
    </row>
    <row r="128" spans="1:12" hidden="1" x14ac:dyDescent="0.35">
      <c r="A128" s="7" t="s">
        <v>48</v>
      </c>
    </row>
    <row r="129" spans="1:18" hidden="1" x14ac:dyDescent="0.35">
      <c r="A129" s="7" t="s">
        <v>48</v>
      </c>
    </row>
    <row r="130" spans="1:18" hidden="1" x14ac:dyDescent="0.35">
      <c r="A130" s="7" t="s">
        <v>49</v>
      </c>
    </row>
    <row r="131" spans="1:18" x14ac:dyDescent="0.35">
      <c r="A131" s="7">
        <v>6</v>
      </c>
      <c r="B131" s="17" t="s">
        <v>131</v>
      </c>
      <c r="C131" s="17"/>
      <c r="D131" s="78" t="s">
        <v>51</v>
      </c>
      <c r="E131" s="78"/>
      <c r="F131" s="78"/>
      <c r="G131" s="24"/>
      <c r="H131" s="24"/>
      <c r="I131" s="24"/>
      <c r="J131" s="24"/>
      <c r="K131" s="25"/>
      <c r="L131" s="7"/>
    </row>
    <row r="132" spans="1:18" hidden="1" x14ac:dyDescent="0.35">
      <c r="A132" s="7" t="s">
        <v>52</v>
      </c>
    </row>
    <row r="133" spans="1:18" hidden="1" x14ac:dyDescent="0.35">
      <c r="A133" s="7" t="s">
        <v>53</v>
      </c>
    </row>
    <row r="134" spans="1:18" x14ac:dyDescent="0.35">
      <c r="A134" s="7">
        <v>8</v>
      </c>
      <c r="B134" s="26" t="s">
        <v>132</v>
      </c>
      <c r="C134" s="26"/>
      <c r="D134" s="79" t="s">
        <v>55</v>
      </c>
      <c r="E134" s="79"/>
      <c r="F134" s="79"/>
      <c r="K134" s="27"/>
      <c r="L134" s="7"/>
    </row>
    <row r="135" spans="1:18" ht="16" x14ac:dyDescent="0.35">
      <c r="A135" s="7">
        <v>9</v>
      </c>
      <c r="B135" s="26" t="s">
        <v>133</v>
      </c>
      <c r="C135" s="26"/>
      <c r="D135" s="80" t="s">
        <v>134</v>
      </c>
      <c r="E135" s="81"/>
      <c r="F135" s="81"/>
      <c r="G135" s="29" t="s">
        <v>58</v>
      </c>
      <c r="H135" s="30">
        <v>3</v>
      </c>
      <c r="I135" s="31"/>
      <c r="J135" s="32"/>
      <c r="K135" s="33">
        <f>IF(AND(H135= "",I135= ""), 0, ROUND(ROUND(J135, 2) * ROUND(IF(I135="",H135,I135),  0), 2))</f>
        <v>0</v>
      </c>
      <c r="L135" s="7"/>
      <c r="N135" s="34">
        <v>0.2</v>
      </c>
      <c r="R135" s="7">
        <v>56</v>
      </c>
    </row>
    <row r="136" spans="1:18" hidden="1" x14ac:dyDescent="0.35">
      <c r="A136" s="7" t="s">
        <v>59</v>
      </c>
    </row>
    <row r="137" spans="1:18" hidden="1" x14ac:dyDescent="0.35">
      <c r="A137" s="7" t="s">
        <v>60</v>
      </c>
    </row>
    <row r="138" spans="1:18" ht="16" x14ac:dyDescent="0.35">
      <c r="A138" s="7">
        <v>9</v>
      </c>
      <c r="B138" s="26" t="s">
        <v>135</v>
      </c>
      <c r="C138" s="26"/>
      <c r="D138" s="80" t="s">
        <v>62</v>
      </c>
      <c r="E138" s="81"/>
      <c r="F138" s="81"/>
      <c r="G138" s="29" t="s">
        <v>58</v>
      </c>
      <c r="H138" s="30">
        <v>3</v>
      </c>
      <c r="I138" s="31"/>
      <c r="J138" s="32"/>
      <c r="K138" s="33">
        <f>IF(AND(H138= "",I138= ""), 0, ROUND(ROUND(J138, 2) * ROUND(IF(I138="",H138,I138),  0), 2))</f>
        <v>0</v>
      </c>
      <c r="L138" s="7"/>
      <c r="N138" s="34">
        <v>0.2</v>
      </c>
      <c r="R138" s="7">
        <v>56</v>
      </c>
    </row>
    <row r="139" spans="1:18" hidden="1" x14ac:dyDescent="0.35">
      <c r="A139" s="7" t="s">
        <v>59</v>
      </c>
    </row>
    <row r="140" spans="1:18" hidden="1" x14ac:dyDescent="0.35">
      <c r="A140" s="7" t="s">
        <v>60</v>
      </c>
    </row>
    <row r="141" spans="1:18" hidden="1" x14ac:dyDescent="0.35">
      <c r="A141" s="7" t="s">
        <v>63</v>
      </c>
    </row>
    <row r="142" spans="1:18" x14ac:dyDescent="0.35">
      <c r="A142" s="7">
        <v>8</v>
      </c>
      <c r="B142" s="26" t="s">
        <v>136</v>
      </c>
      <c r="C142" s="26"/>
      <c r="D142" s="79" t="s">
        <v>65</v>
      </c>
      <c r="E142" s="79"/>
      <c r="F142" s="79"/>
      <c r="K142" s="27"/>
      <c r="L142" s="7"/>
    </row>
    <row r="143" spans="1:18" hidden="1" x14ac:dyDescent="0.35">
      <c r="A143" s="7" t="s">
        <v>66</v>
      </c>
    </row>
    <row r="144" spans="1:18" ht="16" x14ac:dyDescent="0.35">
      <c r="A144" s="7">
        <v>9</v>
      </c>
      <c r="B144" s="26" t="s">
        <v>137</v>
      </c>
      <c r="C144" s="26"/>
      <c r="D144" s="80" t="s">
        <v>68</v>
      </c>
      <c r="E144" s="81"/>
      <c r="F144" s="81"/>
      <c r="G144" s="29" t="s">
        <v>69</v>
      </c>
      <c r="H144" s="35">
        <v>15</v>
      </c>
      <c r="I144" s="36"/>
      <c r="J144" s="32"/>
      <c r="K144" s="33">
        <f>IF(AND(H144= "",I144= ""), 0, ROUND(ROUND(J144, 2) * ROUND(IF(I144="",H144,I144),  2), 2))</f>
        <v>0</v>
      </c>
      <c r="L144" s="7"/>
      <c r="N144" s="34">
        <v>0.2</v>
      </c>
      <c r="R144" s="7">
        <v>56</v>
      </c>
    </row>
    <row r="145" spans="1:18" hidden="1" x14ac:dyDescent="0.35">
      <c r="A145" s="7" t="s">
        <v>138</v>
      </c>
    </row>
    <row r="146" spans="1:18" hidden="1" x14ac:dyDescent="0.35">
      <c r="A146" s="7" t="s">
        <v>138</v>
      </c>
    </row>
    <row r="147" spans="1:18" hidden="1" x14ac:dyDescent="0.35">
      <c r="A147" s="7" t="s">
        <v>138</v>
      </c>
    </row>
    <row r="148" spans="1:18" hidden="1" x14ac:dyDescent="0.35">
      <c r="A148" s="7" t="s">
        <v>138</v>
      </c>
    </row>
    <row r="149" spans="1:18" hidden="1" x14ac:dyDescent="0.35">
      <c r="A149" s="7" t="s">
        <v>60</v>
      </c>
    </row>
    <row r="150" spans="1:18" ht="16" x14ac:dyDescent="0.35">
      <c r="A150" s="7">
        <v>9</v>
      </c>
      <c r="B150" s="26" t="s">
        <v>139</v>
      </c>
      <c r="C150" s="26"/>
      <c r="D150" s="80" t="s">
        <v>71</v>
      </c>
      <c r="E150" s="81"/>
      <c r="F150" s="81"/>
      <c r="G150" s="29" t="s">
        <v>69</v>
      </c>
      <c r="H150" s="35">
        <v>10</v>
      </c>
      <c r="I150" s="36"/>
      <c r="J150" s="32"/>
      <c r="K150" s="33">
        <f>IF(AND(H150= "",I150= ""), 0, ROUND(ROUND(J150, 2) * ROUND(IF(I150="",H150,I150),  2), 2))</f>
        <v>0</v>
      </c>
      <c r="L150" s="7"/>
      <c r="N150" s="34">
        <v>0.2</v>
      </c>
      <c r="R150" s="7">
        <v>56</v>
      </c>
    </row>
    <row r="151" spans="1:18" hidden="1" x14ac:dyDescent="0.35">
      <c r="A151" s="7" t="s">
        <v>138</v>
      </c>
    </row>
    <row r="152" spans="1:18" hidden="1" x14ac:dyDescent="0.35">
      <c r="A152" s="7" t="s">
        <v>138</v>
      </c>
    </row>
    <row r="153" spans="1:18" hidden="1" x14ac:dyDescent="0.35">
      <c r="A153" s="7" t="s">
        <v>60</v>
      </c>
    </row>
    <row r="154" spans="1:18" hidden="1" x14ac:dyDescent="0.35">
      <c r="A154" s="7" t="s">
        <v>63</v>
      </c>
    </row>
    <row r="155" spans="1:18" x14ac:dyDescent="0.35">
      <c r="A155" s="7">
        <v>8</v>
      </c>
      <c r="B155" s="26" t="s">
        <v>140</v>
      </c>
      <c r="C155" s="26"/>
      <c r="D155" s="79" t="s">
        <v>73</v>
      </c>
      <c r="E155" s="79"/>
      <c r="F155" s="79"/>
      <c r="K155" s="27"/>
      <c r="L155" s="7"/>
    </row>
    <row r="156" spans="1:18" hidden="1" x14ac:dyDescent="0.35">
      <c r="A156" s="7" t="s">
        <v>74</v>
      </c>
    </row>
    <row r="157" spans="1:18" ht="16" x14ac:dyDescent="0.35">
      <c r="A157" s="7">
        <v>9</v>
      </c>
      <c r="B157" s="26" t="s">
        <v>141</v>
      </c>
      <c r="C157" s="26"/>
      <c r="D157" s="80" t="s">
        <v>76</v>
      </c>
      <c r="E157" s="81"/>
      <c r="F157" s="81"/>
      <c r="G157" s="29" t="s">
        <v>69</v>
      </c>
      <c r="H157" s="35">
        <v>10</v>
      </c>
      <c r="I157" s="36"/>
      <c r="J157" s="32"/>
      <c r="K157" s="33">
        <f>IF(AND(H157= "",I157= ""), 0, ROUND(ROUND(J157, 2) * ROUND(IF(I157="",H157,I157),  2), 2))</f>
        <v>0</v>
      </c>
      <c r="L157" s="7"/>
      <c r="N157" s="34">
        <v>0.2</v>
      </c>
      <c r="R157" s="7">
        <v>56</v>
      </c>
    </row>
    <row r="158" spans="1:18" hidden="1" x14ac:dyDescent="0.35">
      <c r="A158" s="7" t="s">
        <v>60</v>
      </c>
    </row>
    <row r="159" spans="1:18" hidden="1" x14ac:dyDescent="0.35">
      <c r="A159" s="7" t="s">
        <v>63</v>
      </c>
    </row>
    <row r="160" spans="1:18" hidden="1" x14ac:dyDescent="0.35">
      <c r="A160" s="7" t="s">
        <v>77</v>
      </c>
    </row>
    <row r="161" spans="1:18" x14ac:dyDescent="0.35">
      <c r="A161" s="7">
        <v>6</v>
      </c>
      <c r="B161" s="17" t="s">
        <v>142</v>
      </c>
      <c r="C161" s="17"/>
      <c r="D161" s="78" t="s">
        <v>79</v>
      </c>
      <c r="E161" s="78"/>
      <c r="F161" s="78"/>
      <c r="G161" s="24"/>
      <c r="H161" s="24"/>
      <c r="I161" s="24"/>
      <c r="J161" s="24"/>
      <c r="K161" s="25"/>
      <c r="L161" s="7"/>
    </row>
    <row r="162" spans="1:18" x14ac:dyDescent="0.35">
      <c r="A162" s="7">
        <v>8</v>
      </c>
      <c r="B162" s="26" t="s">
        <v>143</v>
      </c>
      <c r="C162" s="26"/>
      <c r="D162" s="79" t="s">
        <v>81</v>
      </c>
      <c r="E162" s="79"/>
      <c r="F162" s="79"/>
      <c r="K162" s="27"/>
      <c r="L162" s="7"/>
    </row>
    <row r="163" spans="1:18" hidden="1" x14ac:dyDescent="0.35">
      <c r="A163" s="7" t="s">
        <v>74</v>
      </c>
    </row>
    <row r="164" spans="1:18" hidden="1" x14ac:dyDescent="0.35">
      <c r="A164" s="7" t="s">
        <v>74</v>
      </c>
    </row>
    <row r="165" spans="1:18" hidden="1" x14ac:dyDescent="0.35">
      <c r="A165" s="7" t="s">
        <v>66</v>
      </c>
    </row>
    <row r="166" spans="1:18" hidden="1" x14ac:dyDescent="0.35">
      <c r="A166" s="7" t="s">
        <v>66</v>
      </c>
    </row>
    <row r="167" spans="1:18" ht="16" x14ac:dyDescent="0.35">
      <c r="A167" s="7">
        <v>9</v>
      </c>
      <c r="B167" s="26" t="s">
        <v>144</v>
      </c>
      <c r="C167" s="26"/>
      <c r="D167" s="80" t="s">
        <v>83</v>
      </c>
      <c r="E167" s="81"/>
      <c r="F167" s="81"/>
      <c r="G167" s="29" t="s">
        <v>58</v>
      </c>
      <c r="H167" s="30">
        <v>15</v>
      </c>
      <c r="I167" s="31"/>
      <c r="J167" s="32"/>
      <c r="K167" s="33">
        <f>IF(AND(H167= "",I167= ""), 0, ROUND(ROUND(J167, 2) * ROUND(IF(I167="",H167,I167),  0), 2))</f>
        <v>0</v>
      </c>
      <c r="L167" s="7"/>
      <c r="N167" s="34">
        <v>0.2</v>
      </c>
      <c r="R167" s="7">
        <v>56</v>
      </c>
    </row>
    <row r="168" spans="1:18" hidden="1" x14ac:dyDescent="0.35">
      <c r="A168" s="7" t="s">
        <v>84</v>
      </c>
    </row>
    <row r="169" spans="1:18" hidden="1" x14ac:dyDescent="0.35">
      <c r="A169" s="7" t="s">
        <v>84</v>
      </c>
    </row>
    <row r="170" spans="1:18" hidden="1" x14ac:dyDescent="0.35">
      <c r="A170" s="7" t="s">
        <v>60</v>
      </c>
    </row>
    <row r="171" spans="1:18" hidden="1" x14ac:dyDescent="0.35">
      <c r="A171" s="7" t="s">
        <v>63</v>
      </c>
    </row>
    <row r="172" spans="1:18" x14ac:dyDescent="0.35">
      <c r="A172" s="7">
        <v>8</v>
      </c>
      <c r="B172" s="26" t="s">
        <v>145</v>
      </c>
      <c r="C172" s="26"/>
      <c r="D172" s="79" t="s">
        <v>86</v>
      </c>
      <c r="E172" s="79"/>
      <c r="F172" s="79"/>
      <c r="K172" s="27"/>
      <c r="L172" s="7"/>
    </row>
    <row r="173" spans="1:18" x14ac:dyDescent="0.35">
      <c r="A173" s="7" t="s">
        <v>87</v>
      </c>
      <c r="B173" s="37"/>
      <c r="C173" s="37"/>
      <c r="D173" s="82" t="s">
        <v>88</v>
      </c>
      <c r="E173" s="82"/>
      <c r="F173" s="82"/>
      <c r="G173" s="82"/>
      <c r="H173" s="82"/>
      <c r="I173" s="82"/>
      <c r="J173" s="82"/>
      <c r="K173" s="37"/>
    </row>
    <row r="174" spans="1:18" hidden="1" x14ac:dyDescent="0.35">
      <c r="A174" s="7" t="s">
        <v>74</v>
      </c>
    </row>
    <row r="175" spans="1:18" hidden="1" x14ac:dyDescent="0.35">
      <c r="A175" s="7" t="s">
        <v>66</v>
      </c>
    </row>
    <row r="176" spans="1:18" ht="16" x14ac:dyDescent="0.35">
      <c r="A176" s="7">
        <v>9</v>
      </c>
      <c r="B176" s="26" t="s">
        <v>146</v>
      </c>
      <c r="C176" s="26"/>
      <c r="D176" s="80" t="s">
        <v>90</v>
      </c>
      <c r="E176" s="81"/>
      <c r="F176" s="81"/>
      <c r="G176" s="29" t="s">
        <v>14</v>
      </c>
      <c r="H176" s="30">
        <v>3</v>
      </c>
      <c r="I176" s="31"/>
      <c r="J176" s="32"/>
      <c r="K176" s="33">
        <f>IF(AND(H176= "",I176= ""), 0, ROUND(ROUND(J176, 2) * ROUND(IF(I176="",H176,I176),  0), 2))</f>
        <v>0</v>
      </c>
      <c r="L176" s="7"/>
      <c r="N176" s="34">
        <v>0.2</v>
      </c>
      <c r="R176" s="7">
        <v>56</v>
      </c>
    </row>
    <row r="177" spans="1:18" hidden="1" x14ac:dyDescent="0.35">
      <c r="A177" s="7" t="s">
        <v>60</v>
      </c>
    </row>
    <row r="178" spans="1:18" ht="16" x14ac:dyDescent="0.35">
      <c r="A178" s="7">
        <v>9</v>
      </c>
      <c r="B178" s="26" t="s">
        <v>147</v>
      </c>
      <c r="C178" s="26"/>
      <c r="D178" s="80" t="s">
        <v>92</v>
      </c>
      <c r="E178" s="81"/>
      <c r="F178" s="81"/>
      <c r="G178" s="29" t="s">
        <v>14</v>
      </c>
      <c r="H178" s="30">
        <v>3</v>
      </c>
      <c r="I178" s="31"/>
      <c r="J178" s="32"/>
      <c r="K178" s="33">
        <f>IF(AND(H178= "",I178= ""), 0, ROUND(ROUND(J178, 2) * ROUND(IF(I178="",H178,I178),  0), 2))</f>
        <v>0</v>
      </c>
      <c r="L178" s="7"/>
      <c r="N178" s="34">
        <v>0.2</v>
      </c>
      <c r="R178" s="7">
        <v>56</v>
      </c>
    </row>
    <row r="179" spans="1:18" hidden="1" x14ac:dyDescent="0.35">
      <c r="A179" s="7" t="s">
        <v>84</v>
      </c>
    </row>
    <row r="180" spans="1:18" hidden="1" x14ac:dyDescent="0.35">
      <c r="A180" s="7" t="s">
        <v>84</v>
      </c>
    </row>
    <row r="181" spans="1:18" hidden="1" x14ac:dyDescent="0.35">
      <c r="A181" s="7" t="s">
        <v>60</v>
      </c>
    </row>
    <row r="182" spans="1:18" hidden="1" x14ac:dyDescent="0.35">
      <c r="A182" s="7" t="s">
        <v>63</v>
      </c>
    </row>
    <row r="183" spans="1:18" x14ac:dyDescent="0.35">
      <c r="A183" s="7">
        <v>8</v>
      </c>
      <c r="B183" s="26" t="s">
        <v>148</v>
      </c>
      <c r="C183" s="26"/>
      <c r="D183" s="79" t="s">
        <v>149</v>
      </c>
      <c r="E183" s="79"/>
      <c r="F183" s="79"/>
      <c r="K183" s="27"/>
      <c r="L183" s="7"/>
    </row>
    <row r="184" spans="1:18" ht="20" customHeight="1" x14ac:dyDescent="0.35">
      <c r="A184" s="7" t="s">
        <v>87</v>
      </c>
      <c r="B184" s="37"/>
      <c r="C184" s="37"/>
      <c r="D184" s="82" t="s">
        <v>150</v>
      </c>
      <c r="E184" s="82"/>
      <c r="F184" s="82"/>
      <c r="G184" s="82"/>
      <c r="H184" s="82"/>
      <c r="I184" s="82"/>
      <c r="J184" s="82"/>
      <c r="K184" s="37"/>
    </row>
    <row r="185" spans="1:18" hidden="1" x14ac:dyDescent="0.35">
      <c r="A185" s="7" t="s">
        <v>74</v>
      </c>
    </row>
    <row r="186" spans="1:18" hidden="1" x14ac:dyDescent="0.35">
      <c r="A186" s="7" t="s">
        <v>66</v>
      </c>
    </row>
    <row r="187" spans="1:18" ht="16" x14ac:dyDescent="0.35">
      <c r="A187" s="7">
        <v>9</v>
      </c>
      <c r="B187" s="26" t="s">
        <v>151</v>
      </c>
      <c r="C187" s="26"/>
      <c r="D187" s="80" t="s">
        <v>90</v>
      </c>
      <c r="E187" s="81"/>
      <c r="F187" s="81"/>
      <c r="G187" s="29" t="s">
        <v>14</v>
      </c>
      <c r="H187" s="30">
        <v>0</v>
      </c>
      <c r="I187" s="31"/>
      <c r="J187" s="32"/>
      <c r="K187" s="33">
        <f>IF(AND(H187= "",I187= ""), 0, ROUND(ROUND(J187, 2) * ROUND(IF(I187="",H187,I187),  0), 2))</f>
        <v>0</v>
      </c>
      <c r="L187" s="7"/>
      <c r="N187" s="34">
        <v>0.2</v>
      </c>
      <c r="R187" s="7">
        <v>56</v>
      </c>
    </row>
    <row r="188" spans="1:18" hidden="1" x14ac:dyDescent="0.35">
      <c r="A188" s="7" t="s">
        <v>60</v>
      </c>
    </row>
    <row r="189" spans="1:18" hidden="1" x14ac:dyDescent="0.35">
      <c r="A189" s="7" t="s">
        <v>63</v>
      </c>
    </row>
    <row r="190" spans="1:18" x14ac:dyDescent="0.35">
      <c r="A190" s="7">
        <v>8</v>
      </c>
      <c r="B190" s="26" t="s">
        <v>152</v>
      </c>
      <c r="C190" s="26"/>
      <c r="D190" s="79" t="s">
        <v>153</v>
      </c>
      <c r="E190" s="79"/>
      <c r="F190" s="79"/>
      <c r="K190" s="27"/>
      <c r="L190" s="7"/>
    </row>
    <row r="191" spans="1:18" ht="20" customHeight="1" x14ac:dyDescent="0.35">
      <c r="A191" s="7" t="s">
        <v>87</v>
      </c>
      <c r="B191" s="37"/>
      <c r="C191" s="37"/>
      <c r="D191" s="82" t="s">
        <v>154</v>
      </c>
      <c r="E191" s="82"/>
      <c r="F191" s="82"/>
      <c r="G191" s="82"/>
      <c r="H191" s="82"/>
      <c r="I191" s="82"/>
      <c r="J191" s="82"/>
      <c r="K191" s="37"/>
    </row>
    <row r="192" spans="1:18" hidden="1" x14ac:dyDescent="0.35">
      <c r="A192" s="7" t="s">
        <v>74</v>
      </c>
    </row>
    <row r="193" spans="1:18" hidden="1" x14ac:dyDescent="0.35">
      <c r="A193" s="7" t="s">
        <v>66</v>
      </c>
    </row>
    <row r="194" spans="1:18" ht="16" x14ac:dyDescent="0.35">
      <c r="A194" s="7">
        <v>9</v>
      </c>
      <c r="B194" s="26" t="s">
        <v>155</v>
      </c>
      <c r="C194" s="26"/>
      <c r="D194" s="80" t="s">
        <v>156</v>
      </c>
      <c r="E194" s="81"/>
      <c r="F194" s="81"/>
      <c r="G194" s="29" t="s">
        <v>14</v>
      </c>
      <c r="H194" s="30">
        <v>2</v>
      </c>
      <c r="I194" s="31"/>
      <c r="J194" s="32"/>
      <c r="K194" s="33">
        <f>IF(AND(H194= "",I194= ""), 0, ROUND(ROUND(J194, 2) * ROUND(IF(I194="",H194,I194),  0), 2))</f>
        <v>0</v>
      </c>
      <c r="L194" s="7"/>
      <c r="N194" s="34">
        <v>0.2</v>
      </c>
      <c r="R194" s="7">
        <v>56</v>
      </c>
    </row>
    <row r="195" spans="1:18" hidden="1" x14ac:dyDescent="0.35">
      <c r="A195" s="7" t="s">
        <v>60</v>
      </c>
    </row>
    <row r="196" spans="1:18" hidden="1" x14ac:dyDescent="0.35">
      <c r="A196" s="7" t="s">
        <v>63</v>
      </c>
    </row>
    <row r="197" spans="1:18" hidden="1" x14ac:dyDescent="0.35">
      <c r="A197" s="7" t="s">
        <v>77</v>
      </c>
    </row>
    <row r="198" spans="1:18" x14ac:dyDescent="0.35">
      <c r="A198" s="7" t="s">
        <v>93</v>
      </c>
      <c r="B198" s="28"/>
      <c r="C198" s="28"/>
      <c r="D198" s="83"/>
      <c r="E198" s="83"/>
      <c r="F198" s="83"/>
      <c r="K198" s="28"/>
    </row>
    <row r="199" spans="1:18" x14ac:dyDescent="0.35">
      <c r="B199" s="28"/>
      <c r="C199" s="28"/>
      <c r="D199" s="86" t="s">
        <v>47</v>
      </c>
      <c r="E199" s="87"/>
      <c r="F199" s="87"/>
      <c r="G199" s="84"/>
      <c r="H199" s="84"/>
      <c r="I199" s="84"/>
      <c r="J199" s="84"/>
      <c r="K199" s="85"/>
    </row>
    <row r="200" spans="1:18" x14ac:dyDescent="0.35">
      <c r="B200" s="28"/>
      <c r="C200" s="28"/>
      <c r="D200" s="89"/>
      <c r="E200" s="57"/>
      <c r="F200" s="57"/>
      <c r="G200" s="57"/>
      <c r="H200" s="57"/>
      <c r="I200" s="57"/>
      <c r="J200" s="57"/>
      <c r="K200" s="88"/>
    </row>
    <row r="201" spans="1:18" x14ac:dyDescent="0.35">
      <c r="B201" s="28"/>
      <c r="C201" s="28"/>
      <c r="D201" s="92" t="s">
        <v>94</v>
      </c>
      <c r="E201" s="93"/>
      <c r="F201" s="93"/>
      <c r="G201" s="90">
        <f>SUMIF(L126:L198, IF(L125="","",L125), K126:K198)</f>
        <v>0</v>
      </c>
      <c r="H201" s="90"/>
      <c r="I201" s="90"/>
      <c r="J201" s="90"/>
      <c r="K201" s="91"/>
    </row>
    <row r="202" spans="1:18" hidden="1" x14ac:dyDescent="0.35">
      <c r="B202" s="28"/>
      <c r="C202" s="28"/>
      <c r="D202" s="96" t="s">
        <v>95</v>
      </c>
      <c r="E202" s="97"/>
      <c r="F202" s="97"/>
      <c r="G202" s="94">
        <f>ROUND(SUMIF(L126:L198, IF(L125="","",L125), K126:K198) * 0.2, 2)</f>
        <v>0</v>
      </c>
      <c r="H202" s="94"/>
      <c r="I202" s="94"/>
      <c r="J202" s="94"/>
      <c r="K202" s="95"/>
    </row>
    <row r="203" spans="1:18" hidden="1" x14ac:dyDescent="0.35">
      <c r="B203" s="28"/>
      <c r="C203" s="28"/>
      <c r="D203" s="92" t="s">
        <v>96</v>
      </c>
      <c r="E203" s="93"/>
      <c r="F203" s="93"/>
      <c r="G203" s="90">
        <f>SUM(G201:G202)</f>
        <v>0</v>
      </c>
      <c r="H203" s="90"/>
      <c r="I203" s="90"/>
      <c r="J203" s="90"/>
      <c r="K203" s="91"/>
    </row>
    <row r="204" spans="1:18" x14ac:dyDescent="0.35">
      <c r="A204" s="7">
        <v>5</v>
      </c>
      <c r="B204" s="17" t="s">
        <v>157</v>
      </c>
      <c r="C204" s="17"/>
      <c r="D204" s="77" t="s">
        <v>158</v>
      </c>
      <c r="E204" s="77"/>
      <c r="F204" s="77"/>
      <c r="G204" s="22"/>
      <c r="H204" s="22"/>
      <c r="I204" s="22"/>
      <c r="J204" s="22"/>
      <c r="K204" s="23"/>
      <c r="L204" s="7"/>
    </row>
    <row r="205" spans="1:18" hidden="1" x14ac:dyDescent="0.35">
      <c r="A205" s="7" t="s">
        <v>48</v>
      </c>
    </row>
    <row r="206" spans="1:18" x14ac:dyDescent="0.35">
      <c r="A206" s="7">
        <v>6</v>
      </c>
      <c r="B206" s="17" t="s">
        <v>159</v>
      </c>
      <c r="C206" s="17"/>
      <c r="D206" s="78" t="s">
        <v>160</v>
      </c>
      <c r="E206" s="78"/>
      <c r="F206" s="78"/>
      <c r="G206" s="24"/>
      <c r="H206" s="24"/>
      <c r="I206" s="24"/>
      <c r="J206" s="24"/>
      <c r="K206" s="25"/>
      <c r="L206" s="7"/>
    </row>
    <row r="207" spans="1:18" hidden="1" x14ac:dyDescent="0.35">
      <c r="A207" s="7" t="s">
        <v>52</v>
      </c>
    </row>
    <row r="208" spans="1:18" x14ac:dyDescent="0.35">
      <c r="A208" s="7">
        <v>8</v>
      </c>
      <c r="B208" s="26" t="s">
        <v>161</v>
      </c>
      <c r="C208" s="26"/>
      <c r="D208" s="79" t="s">
        <v>103</v>
      </c>
      <c r="E208" s="79"/>
      <c r="F208" s="79"/>
      <c r="K208" s="27"/>
      <c r="L208" s="7"/>
    </row>
    <row r="209" spans="1:18" hidden="1" x14ac:dyDescent="0.35">
      <c r="A209" s="7" t="s">
        <v>74</v>
      </c>
    </row>
    <row r="210" spans="1:18" hidden="1" x14ac:dyDescent="0.35">
      <c r="A210" s="7" t="s">
        <v>74</v>
      </c>
    </row>
    <row r="211" spans="1:18" ht="16" x14ac:dyDescent="0.35">
      <c r="A211" s="7">
        <v>9</v>
      </c>
      <c r="B211" s="26" t="s">
        <v>162</v>
      </c>
      <c r="C211" s="26"/>
      <c r="D211" s="80" t="s">
        <v>105</v>
      </c>
      <c r="E211" s="81"/>
      <c r="F211" s="81"/>
      <c r="G211" s="29" t="s">
        <v>106</v>
      </c>
      <c r="H211" s="30">
        <v>1</v>
      </c>
      <c r="I211" s="31"/>
      <c r="J211" s="32"/>
      <c r="K211" s="33">
        <f>IF(AND(H211= "",I211= ""), 0, ROUND(ROUND(J211, 2) * ROUND(IF(I211="",H211,I211),  0), 2))</f>
        <v>0</v>
      </c>
      <c r="L211" s="7"/>
      <c r="N211" s="34">
        <v>0.2</v>
      </c>
      <c r="R211" s="7">
        <v>56</v>
      </c>
    </row>
    <row r="212" spans="1:18" hidden="1" x14ac:dyDescent="0.35">
      <c r="A212" s="7" t="s">
        <v>84</v>
      </c>
    </row>
    <row r="213" spans="1:18" hidden="1" x14ac:dyDescent="0.35">
      <c r="A213" s="7" t="s">
        <v>84</v>
      </c>
    </row>
    <row r="214" spans="1:18" hidden="1" x14ac:dyDescent="0.35">
      <c r="A214" s="7" t="s">
        <v>60</v>
      </c>
    </row>
    <row r="215" spans="1:18" ht="16" x14ac:dyDescent="0.35">
      <c r="A215" s="7">
        <v>9</v>
      </c>
      <c r="B215" s="26" t="s">
        <v>163</v>
      </c>
      <c r="C215" s="26"/>
      <c r="D215" s="80" t="s">
        <v>108</v>
      </c>
      <c r="E215" s="81"/>
      <c r="F215" s="81"/>
      <c r="G215" s="29" t="s">
        <v>58</v>
      </c>
      <c r="H215" s="30">
        <v>1</v>
      </c>
      <c r="I215" s="31"/>
      <c r="J215" s="32"/>
      <c r="K215" s="33">
        <f>IF(AND(H215= "",I215= ""), 0, ROUND(ROUND(J215, 2) * ROUND(IF(I215="",H215,I215),  0), 2))</f>
        <v>0</v>
      </c>
      <c r="L215" s="7"/>
      <c r="N215" s="34">
        <v>0.2</v>
      </c>
      <c r="R215" s="7">
        <v>56</v>
      </c>
    </row>
    <row r="216" spans="1:18" hidden="1" x14ac:dyDescent="0.35">
      <c r="A216" s="7" t="s">
        <v>84</v>
      </c>
    </row>
    <row r="217" spans="1:18" hidden="1" x14ac:dyDescent="0.35">
      <c r="A217" s="7" t="s">
        <v>84</v>
      </c>
    </row>
    <row r="218" spans="1:18" hidden="1" x14ac:dyDescent="0.35">
      <c r="A218" s="7" t="s">
        <v>60</v>
      </c>
    </row>
    <row r="219" spans="1:18" ht="16" x14ac:dyDescent="0.35">
      <c r="A219" s="7">
        <v>9</v>
      </c>
      <c r="B219" s="26" t="s">
        <v>164</v>
      </c>
      <c r="C219" s="26"/>
      <c r="D219" s="80" t="s">
        <v>110</v>
      </c>
      <c r="E219" s="81"/>
      <c r="F219" s="81"/>
      <c r="G219" s="29" t="s">
        <v>14</v>
      </c>
      <c r="H219" s="30">
        <v>1</v>
      </c>
      <c r="I219" s="31"/>
      <c r="J219" s="32"/>
      <c r="K219" s="33">
        <f>IF(AND(H219= "",I219= ""), 0, ROUND(ROUND(J219, 2) * ROUND(IF(I219="",H219,I219),  0), 2))</f>
        <v>0</v>
      </c>
      <c r="L219" s="7"/>
      <c r="N219" s="34">
        <v>0.2</v>
      </c>
      <c r="R219" s="7">
        <v>56</v>
      </c>
    </row>
    <row r="220" spans="1:18" hidden="1" x14ac:dyDescent="0.35">
      <c r="A220" s="7" t="s">
        <v>84</v>
      </c>
    </row>
    <row r="221" spans="1:18" hidden="1" x14ac:dyDescent="0.35">
      <c r="A221" s="7" t="s">
        <v>60</v>
      </c>
    </row>
    <row r="222" spans="1:18" ht="16" x14ac:dyDescent="0.35">
      <c r="A222" s="7">
        <v>9</v>
      </c>
      <c r="B222" s="26" t="s">
        <v>165</v>
      </c>
      <c r="C222" s="26"/>
      <c r="D222" s="80" t="s">
        <v>112</v>
      </c>
      <c r="E222" s="81"/>
      <c r="F222" s="81"/>
      <c r="G222" s="29" t="s">
        <v>58</v>
      </c>
      <c r="H222" s="30">
        <v>1</v>
      </c>
      <c r="I222" s="31"/>
      <c r="J222" s="32"/>
      <c r="K222" s="33">
        <f>IF(AND(H222= "",I222= ""), 0, ROUND(ROUND(J222, 2) * ROUND(IF(I222="",H222,I222),  0), 2))</f>
        <v>0</v>
      </c>
      <c r="L222" s="7"/>
      <c r="N222" s="34">
        <v>0.2</v>
      </c>
      <c r="R222" s="7">
        <v>56</v>
      </c>
    </row>
    <row r="223" spans="1:18" hidden="1" x14ac:dyDescent="0.35">
      <c r="A223" s="7" t="s">
        <v>84</v>
      </c>
    </row>
    <row r="224" spans="1:18" hidden="1" x14ac:dyDescent="0.35">
      <c r="A224" s="7" t="s">
        <v>60</v>
      </c>
    </row>
    <row r="225" spans="1:18" ht="16" x14ac:dyDescent="0.35">
      <c r="A225" s="7">
        <v>9</v>
      </c>
      <c r="B225" s="26" t="s">
        <v>166</v>
      </c>
      <c r="C225" s="26"/>
      <c r="D225" s="80" t="s">
        <v>114</v>
      </c>
      <c r="E225" s="81"/>
      <c r="F225" s="81"/>
      <c r="G225" s="29" t="s">
        <v>58</v>
      </c>
      <c r="H225" s="30">
        <v>1</v>
      </c>
      <c r="I225" s="31"/>
      <c r="J225" s="32"/>
      <c r="K225" s="33">
        <f>IF(AND(H225= "",I225= ""), 0, ROUND(ROUND(J225, 2) * ROUND(IF(I225="",H225,I225),  0), 2))</f>
        <v>0</v>
      </c>
      <c r="L225" s="7"/>
      <c r="N225" s="34">
        <v>0.2</v>
      </c>
      <c r="R225" s="7">
        <v>56</v>
      </c>
    </row>
    <row r="226" spans="1:18" hidden="1" x14ac:dyDescent="0.35">
      <c r="A226" s="7" t="s">
        <v>84</v>
      </c>
    </row>
    <row r="227" spans="1:18" hidden="1" x14ac:dyDescent="0.35">
      <c r="A227" s="7" t="s">
        <v>60</v>
      </c>
    </row>
    <row r="228" spans="1:18" hidden="1" x14ac:dyDescent="0.35">
      <c r="A228" s="7" t="s">
        <v>63</v>
      </c>
    </row>
    <row r="229" spans="1:18" x14ac:dyDescent="0.35">
      <c r="A229" s="7">
        <v>8</v>
      </c>
      <c r="B229" s="26" t="s">
        <v>167</v>
      </c>
      <c r="C229" s="26"/>
      <c r="D229" s="79" t="s">
        <v>116</v>
      </c>
      <c r="E229" s="79"/>
      <c r="F229" s="79"/>
      <c r="K229" s="27"/>
      <c r="L229" s="7"/>
    </row>
    <row r="230" spans="1:18" hidden="1" x14ac:dyDescent="0.35">
      <c r="A230" s="7" t="s">
        <v>74</v>
      </c>
    </row>
    <row r="231" spans="1:18" ht="16" x14ac:dyDescent="0.35">
      <c r="A231" s="7">
        <v>9</v>
      </c>
      <c r="B231" s="26" t="s">
        <v>168</v>
      </c>
      <c r="C231" s="26"/>
      <c r="D231" s="80" t="s">
        <v>118</v>
      </c>
      <c r="E231" s="81"/>
      <c r="F231" s="81"/>
      <c r="G231" s="29" t="s">
        <v>58</v>
      </c>
      <c r="H231" s="30">
        <v>1</v>
      </c>
      <c r="I231" s="31"/>
      <c r="J231" s="32"/>
      <c r="K231" s="33">
        <f>IF(AND(H231= "",I231= ""), 0, ROUND(ROUND(J231, 2) * ROUND(IF(I231="",H231,I231),  0), 2))</f>
        <v>0</v>
      </c>
      <c r="L231" s="7"/>
      <c r="N231" s="34">
        <v>0.2</v>
      </c>
      <c r="R231" s="7">
        <v>56</v>
      </c>
    </row>
    <row r="232" spans="1:18" hidden="1" x14ac:dyDescent="0.35">
      <c r="A232" s="7" t="s">
        <v>84</v>
      </c>
    </row>
    <row r="233" spans="1:18" hidden="1" x14ac:dyDescent="0.35">
      <c r="A233" s="7" t="s">
        <v>60</v>
      </c>
    </row>
    <row r="234" spans="1:18" ht="16" x14ac:dyDescent="0.35">
      <c r="A234" s="7">
        <v>9</v>
      </c>
      <c r="B234" s="26" t="s">
        <v>169</v>
      </c>
      <c r="C234" s="26"/>
      <c r="D234" s="80" t="s">
        <v>120</v>
      </c>
      <c r="E234" s="81"/>
      <c r="F234" s="81"/>
      <c r="G234" s="29" t="s">
        <v>58</v>
      </c>
      <c r="H234" s="30">
        <v>2</v>
      </c>
      <c r="I234" s="31"/>
      <c r="J234" s="32"/>
      <c r="K234" s="33">
        <f>IF(AND(H234= "",I234= ""), 0, ROUND(ROUND(J234, 2) * ROUND(IF(I234="",H234,I234),  0), 2))</f>
        <v>0</v>
      </c>
      <c r="L234" s="7"/>
      <c r="N234" s="34">
        <v>0.2</v>
      </c>
      <c r="R234" s="7">
        <v>56</v>
      </c>
    </row>
    <row r="235" spans="1:18" hidden="1" x14ac:dyDescent="0.35">
      <c r="A235" s="7" t="s">
        <v>84</v>
      </c>
    </row>
    <row r="236" spans="1:18" hidden="1" x14ac:dyDescent="0.35">
      <c r="A236" s="7" t="s">
        <v>60</v>
      </c>
    </row>
    <row r="237" spans="1:18" hidden="1" x14ac:dyDescent="0.35">
      <c r="A237" s="7" t="s">
        <v>63</v>
      </c>
    </row>
    <row r="238" spans="1:18" hidden="1" x14ac:dyDescent="0.35">
      <c r="A238" s="7" t="s">
        <v>77</v>
      </c>
    </row>
    <row r="239" spans="1:18" x14ac:dyDescent="0.35">
      <c r="A239" s="7">
        <v>6</v>
      </c>
      <c r="B239" s="17" t="s">
        <v>170</v>
      </c>
      <c r="C239" s="17"/>
      <c r="D239" s="78" t="s">
        <v>122</v>
      </c>
      <c r="E239" s="78"/>
      <c r="F239" s="78"/>
      <c r="G239" s="24"/>
      <c r="H239" s="24"/>
      <c r="I239" s="24"/>
      <c r="J239" s="24"/>
      <c r="K239" s="25"/>
      <c r="L239" s="7"/>
    </row>
    <row r="240" spans="1:18" x14ac:dyDescent="0.35">
      <c r="A240" s="7">
        <v>9</v>
      </c>
      <c r="B240" s="26" t="s">
        <v>171</v>
      </c>
      <c r="C240" s="26"/>
      <c r="D240" s="80" t="s">
        <v>124</v>
      </c>
      <c r="E240" s="81"/>
      <c r="F240" s="81"/>
      <c r="G240" s="29" t="s">
        <v>58</v>
      </c>
      <c r="H240" s="30">
        <v>1</v>
      </c>
      <c r="I240" s="31"/>
      <c r="J240" s="32"/>
      <c r="K240" s="33">
        <f>IF(AND(H240= "",I240= ""), 0, ROUND(ROUND(J240, 2) * ROUND(IF(I240="",H240,I240),  0), 2))</f>
        <v>0</v>
      </c>
      <c r="L240" s="7"/>
      <c r="N240" s="34">
        <v>0.2</v>
      </c>
      <c r="R240" s="7">
        <v>56</v>
      </c>
    </row>
    <row r="241" spans="1:12" hidden="1" x14ac:dyDescent="0.35">
      <c r="A241" s="7" t="s">
        <v>84</v>
      </c>
    </row>
    <row r="242" spans="1:12" hidden="1" x14ac:dyDescent="0.35">
      <c r="A242" s="7" t="s">
        <v>60</v>
      </c>
    </row>
    <row r="243" spans="1:12" hidden="1" x14ac:dyDescent="0.35">
      <c r="A243" s="7" t="s">
        <v>77</v>
      </c>
    </row>
    <row r="244" spans="1:12" x14ac:dyDescent="0.35">
      <c r="A244" s="7" t="s">
        <v>93</v>
      </c>
      <c r="B244" s="28"/>
      <c r="C244" s="28"/>
      <c r="D244" s="83"/>
      <c r="E244" s="83"/>
      <c r="F244" s="83"/>
      <c r="K244" s="28"/>
    </row>
    <row r="245" spans="1:12" x14ac:dyDescent="0.35">
      <c r="B245" s="28"/>
      <c r="C245" s="28"/>
      <c r="D245" s="86" t="s">
        <v>158</v>
      </c>
      <c r="E245" s="87"/>
      <c r="F245" s="87"/>
      <c r="G245" s="84"/>
      <c r="H245" s="84"/>
      <c r="I245" s="84"/>
      <c r="J245" s="84"/>
      <c r="K245" s="85"/>
    </row>
    <row r="246" spans="1:12" x14ac:dyDescent="0.35">
      <c r="B246" s="28"/>
      <c r="C246" s="28"/>
      <c r="D246" s="89"/>
      <c r="E246" s="57"/>
      <c r="F246" s="57"/>
      <c r="G246" s="57"/>
      <c r="H246" s="57"/>
      <c r="I246" s="57"/>
      <c r="J246" s="57"/>
      <c r="K246" s="88"/>
    </row>
    <row r="247" spans="1:12" x14ac:dyDescent="0.35">
      <c r="B247" s="28"/>
      <c r="C247" s="28"/>
      <c r="D247" s="92" t="s">
        <v>94</v>
      </c>
      <c r="E247" s="93"/>
      <c r="F247" s="93"/>
      <c r="G247" s="90">
        <f>SUMIF(L205:L244, IF(L204="","",L204), K205:K244)</f>
        <v>0</v>
      </c>
      <c r="H247" s="90"/>
      <c r="I247" s="90"/>
      <c r="J247" s="90"/>
      <c r="K247" s="91"/>
    </row>
    <row r="248" spans="1:12" hidden="1" x14ac:dyDescent="0.35">
      <c r="B248" s="28"/>
      <c r="C248" s="28"/>
      <c r="D248" s="96" t="s">
        <v>95</v>
      </c>
      <c r="E248" s="97"/>
      <c r="F248" s="97"/>
      <c r="G248" s="94">
        <f>ROUND(SUMIF(L205:L244, IF(L204="","",L204), K205:K244) * 0.2, 2)</f>
        <v>0</v>
      </c>
      <c r="H248" s="94"/>
      <c r="I248" s="94"/>
      <c r="J248" s="94"/>
      <c r="K248" s="95"/>
    </row>
    <row r="249" spans="1:12" hidden="1" x14ac:dyDescent="0.35">
      <c r="B249" s="28"/>
      <c r="C249" s="28"/>
      <c r="D249" s="92" t="s">
        <v>96</v>
      </c>
      <c r="E249" s="93"/>
      <c r="F249" s="93"/>
      <c r="G249" s="90">
        <f>SUM(G247:G248)</f>
        <v>0</v>
      </c>
      <c r="H249" s="90"/>
      <c r="I249" s="90"/>
      <c r="J249" s="90"/>
      <c r="K249" s="91"/>
    </row>
    <row r="250" spans="1:12" ht="26" customHeight="1" x14ac:dyDescent="0.35">
      <c r="A250" s="7">
        <v>5</v>
      </c>
      <c r="B250" s="17" t="s">
        <v>172</v>
      </c>
      <c r="C250" s="17"/>
      <c r="D250" s="77" t="s">
        <v>173</v>
      </c>
      <c r="E250" s="77"/>
      <c r="F250" s="77"/>
      <c r="G250" s="22"/>
      <c r="H250" s="22"/>
      <c r="I250" s="22"/>
      <c r="J250" s="22"/>
      <c r="K250" s="23"/>
      <c r="L250" s="7" t="s">
        <v>99</v>
      </c>
    </row>
    <row r="251" spans="1:12" hidden="1" x14ac:dyDescent="0.35">
      <c r="A251" s="7" t="s">
        <v>48</v>
      </c>
    </row>
    <row r="252" spans="1:12" x14ac:dyDescent="0.35">
      <c r="A252" s="7">
        <v>6</v>
      </c>
      <c r="B252" s="17" t="s">
        <v>174</v>
      </c>
      <c r="C252" s="17"/>
      <c r="D252" s="78" t="s">
        <v>101</v>
      </c>
      <c r="E252" s="78"/>
      <c r="F252" s="78"/>
      <c r="G252" s="24"/>
      <c r="H252" s="24"/>
      <c r="I252" s="24"/>
      <c r="J252" s="24"/>
      <c r="K252" s="25"/>
      <c r="L252" s="7" t="s">
        <v>99</v>
      </c>
    </row>
    <row r="253" spans="1:12" hidden="1" x14ac:dyDescent="0.35">
      <c r="A253" s="7" t="s">
        <v>52</v>
      </c>
    </row>
    <row r="254" spans="1:12" x14ac:dyDescent="0.35">
      <c r="A254" s="7">
        <v>8</v>
      </c>
      <c r="B254" s="26" t="s">
        <v>175</v>
      </c>
      <c r="C254" s="26"/>
      <c r="D254" s="79" t="s">
        <v>103</v>
      </c>
      <c r="E254" s="79"/>
      <c r="F254" s="79"/>
      <c r="K254" s="27"/>
      <c r="L254" s="7" t="s">
        <v>99</v>
      </c>
    </row>
    <row r="255" spans="1:12" hidden="1" x14ac:dyDescent="0.35">
      <c r="A255" s="7" t="s">
        <v>74</v>
      </c>
    </row>
    <row r="256" spans="1:12" hidden="1" x14ac:dyDescent="0.35">
      <c r="A256" s="7" t="s">
        <v>74</v>
      </c>
    </row>
    <row r="257" spans="1:18" ht="16" x14ac:dyDescent="0.35">
      <c r="A257" s="7">
        <v>9</v>
      </c>
      <c r="B257" s="26" t="s">
        <v>176</v>
      </c>
      <c r="C257" s="26"/>
      <c r="D257" s="80" t="s">
        <v>177</v>
      </c>
      <c r="E257" s="81"/>
      <c r="F257" s="81"/>
      <c r="G257" s="29" t="s">
        <v>106</v>
      </c>
      <c r="H257" s="30">
        <v>1</v>
      </c>
      <c r="I257" s="31"/>
      <c r="J257" s="32"/>
      <c r="K257" s="33">
        <f>IF(AND(H257= "",I257= ""), 0, ROUND(ROUND(J257, 2) * ROUND(IF(I257="",H257,I257),  0), 2))</f>
        <v>0</v>
      </c>
      <c r="L257" s="7" t="s">
        <v>99</v>
      </c>
      <c r="M257" s="7">
        <v>110895</v>
      </c>
      <c r="N257" s="34">
        <v>0.2</v>
      </c>
      <c r="R257" s="7">
        <v>56</v>
      </c>
    </row>
    <row r="258" spans="1:18" hidden="1" x14ac:dyDescent="0.35">
      <c r="A258" s="7" t="s">
        <v>84</v>
      </c>
    </row>
    <row r="259" spans="1:18" hidden="1" x14ac:dyDescent="0.35">
      <c r="A259" s="7" t="s">
        <v>84</v>
      </c>
    </row>
    <row r="260" spans="1:18" hidden="1" x14ac:dyDescent="0.35">
      <c r="A260" s="7" t="s">
        <v>60</v>
      </c>
    </row>
    <row r="261" spans="1:18" ht="16" x14ac:dyDescent="0.35">
      <c r="A261" s="7">
        <v>9</v>
      </c>
      <c r="B261" s="26" t="s">
        <v>178</v>
      </c>
      <c r="C261" s="26"/>
      <c r="D261" s="80" t="s">
        <v>108</v>
      </c>
      <c r="E261" s="81"/>
      <c r="F261" s="81"/>
      <c r="G261" s="29" t="s">
        <v>58</v>
      </c>
      <c r="H261" s="30">
        <v>1</v>
      </c>
      <c r="I261" s="31"/>
      <c r="J261" s="32"/>
      <c r="K261" s="33">
        <f>IF(AND(H261= "",I261= ""), 0, ROUND(ROUND(J261, 2) * ROUND(IF(I261="",H261,I261),  0), 2))</f>
        <v>0</v>
      </c>
      <c r="L261" s="7" t="s">
        <v>99</v>
      </c>
      <c r="M261" s="7">
        <v>110895</v>
      </c>
      <c r="N261" s="34">
        <v>0.2</v>
      </c>
      <c r="R261" s="7">
        <v>56</v>
      </c>
    </row>
    <row r="262" spans="1:18" hidden="1" x14ac:dyDescent="0.35">
      <c r="A262" s="7" t="s">
        <v>84</v>
      </c>
    </row>
    <row r="263" spans="1:18" hidden="1" x14ac:dyDescent="0.35">
      <c r="A263" s="7" t="s">
        <v>84</v>
      </c>
    </row>
    <row r="264" spans="1:18" hidden="1" x14ac:dyDescent="0.35">
      <c r="A264" s="7" t="s">
        <v>60</v>
      </c>
    </row>
    <row r="265" spans="1:18" ht="16" x14ac:dyDescent="0.35">
      <c r="A265" s="7">
        <v>9</v>
      </c>
      <c r="B265" s="26" t="s">
        <v>179</v>
      </c>
      <c r="C265" s="26"/>
      <c r="D265" s="80" t="s">
        <v>110</v>
      </c>
      <c r="E265" s="81"/>
      <c r="F265" s="81"/>
      <c r="G265" s="29" t="s">
        <v>14</v>
      </c>
      <c r="H265" s="30">
        <v>1</v>
      </c>
      <c r="I265" s="31"/>
      <c r="J265" s="32"/>
      <c r="K265" s="33">
        <f>IF(AND(H265= "",I265= ""), 0, ROUND(ROUND(J265, 2) * ROUND(IF(I265="",H265,I265),  0), 2))</f>
        <v>0</v>
      </c>
      <c r="L265" s="7" t="s">
        <v>99</v>
      </c>
      <c r="M265" s="7">
        <v>110895</v>
      </c>
      <c r="N265" s="34">
        <v>0.2</v>
      </c>
      <c r="R265" s="7">
        <v>56</v>
      </c>
    </row>
    <row r="266" spans="1:18" hidden="1" x14ac:dyDescent="0.35">
      <c r="A266" s="7" t="s">
        <v>84</v>
      </c>
    </row>
    <row r="267" spans="1:18" hidden="1" x14ac:dyDescent="0.35">
      <c r="A267" s="7" t="s">
        <v>60</v>
      </c>
    </row>
    <row r="268" spans="1:18" ht="16" x14ac:dyDescent="0.35">
      <c r="A268" s="7">
        <v>9</v>
      </c>
      <c r="B268" s="26" t="s">
        <v>180</v>
      </c>
      <c r="C268" s="26"/>
      <c r="D268" s="80" t="s">
        <v>112</v>
      </c>
      <c r="E268" s="81"/>
      <c r="F268" s="81"/>
      <c r="G268" s="29" t="s">
        <v>58</v>
      </c>
      <c r="H268" s="30">
        <v>1</v>
      </c>
      <c r="I268" s="31"/>
      <c r="J268" s="32"/>
      <c r="K268" s="33">
        <f>IF(AND(H268= "",I268= ""), 0, ROUND(ROUND(J268, 2) * ROUND(IF(I268="",H268,I268),  0), 2))</f>
        <v>0</v>
      </c>
      <c r="L268" s="7" t="s">
        <v>99</v>
      </c>
      <c r="M268" s="7">
        <v>110895</v>
      </c>
      <c r="N268" s="34">
        <v>0.2</v>
      </c>
      <c r="R268" s="7">
        <v>56</v>
      </c>
    </row>
    <row r="269" spans="1:18" hidden="1" x14ac:dyDescent="0.35">
      <c r="A269" s="7" t="s">
        <v>84</v>
      </c>
    </row>
    <row r="270" spans="1:18" hidden="1" x14ac:dyDescent="0.35">
      <c r="A270" s="7" t="s">
        <v>60</v>
      </c>
    </row>
    <row r="271" spans="1:18" ht="16" x14ac:dyDescent="0.35">
      <c r="A271" s="7">
        <v>9</v>
      </c>
      <c r="B271" s="26" t="s">
        <v>181</v>
      </c>
      <c r="C271" s="26"/>
      <c r="D271" s="80" t="s">
        <v>114</v>
      </c>
      <c r="E271" s="81"/>
      <c r="F271" s="81"/>
      <c r="G271" s="29" t="s">
        <v>58</v>
      </c>
      <c r="H271" s="30">
        <v>1</v>
      </c>
      <c r="I271" s="31"/>
      <c r="J271" s="32"/>
      <c r="K271" s="33">
        <f>IF(AND(H271= "",I271= ""), 0, ROUND(ROUND(J271, 2) * ROUND(IF(I271="",H271,I271),  0), 2))</f>
        <v>0</v>
      </c>
      <c r="L271" s="7" t="s">
        <v>99</v>
      </c>
      <c r="M271" s="7">
        <v>110895</v>
      </c>
      <c r="N271" s="34">
        <v>0.2</v>
      </c>
      <c r="R271" s="7">
        <v>56</v>
      </c>
    </row>
    <row r="272" spans="1:18" hidden="1" x14ac:dyDescent="0.35">
      <c r="A272" s="7" t="s">
        <v>84</v>
      </c>
    </row>
    <row r="273" spans="1:18" hidden="1" x14ac:dyDescent="0.35">
      <c r="A273" s="7" t="s">
        <v>60</v>
      </c>
    </row>
    <row r="274" spans="1:18" hidden="1" x14ac:dyDescent="0.35">
      <c r="A274" s="7" t="s">
        <v>63</v>
      </c>
    </row>
    <row r="275" spans="1:18" x14ac:dyDescent="0.35">
      <c r="A275" s="7">
        <v>8</v>
      </c>
      <c r="B275" s="26" t="s">
        <v>182</v>
      </c>
      <c r="C275" s="26"/>
      <c r="D275" s="79" t="s">
        <v>183</v>
      </c>
      <c r="E275" s="79"/>
      <c r="F275" s="79"/>
      <c r="K275" s="27"/>
      <c r="L275" s="7" t="s">
        <v>99</v>
      </c>
    </row>
    <row r="276" spans="1:18" hidden="1" x14ac:dyDescent="0.35">
      <c r="A276" s="7" t="s">
        <v>74</v>
      </c>
    </row>
    <row r="277" spans="1:18" ht="16" x14ac:dyDescent="0.35">
      <c r="A277" s="7">
        <v>9</v>
      </c>
      <c r="B277" s="26" t="s">
        <v>184</v>
      </c>
      <c r="C277" s="26"/>
      <c r="D277" s="80" t="s">
        <v>118</v>
      </c>
      <c r="E277" s="81"/>
      <c r="F277" s="81"/>
      <c r="G277" s="29" t="s">
        <v>58</v>
      </c>
      <c r="H277" s="30">
        <v>1</v>
      </c>
      <c r="I277" s="31"/>
      <c r="J277" s="32"/>
      <c r="K277" s="33">
        <f>IF(AND(H277= "",I277= ""), 0, ROUND(ROUND(J277, 2) * ROUND(IF(I277="",H277,I277),  0), 2))</f>
        <v>0</v>
      </c>
      <c r="L277" s="7" t="s">
        <v>99</v>
      </c>
      <c r="M277" s="7">
        <v>110895</v>
      </c>
      <c r="N277" s="34">
        <v>0.2</v>
      </c>
      <c r="R277" s="7">
        <v>56</v>
      </c>
    </row>
    <row r="278" spans="1:18" hidden="1" x14ac:dyDescent="0.35">
      <c r="A278" s="7" t="s">
        <v>84</v>
      </c>
    </row>
    <row r="279" spans="1:18" hidden="1" x14ac:dyDescent="0.35">
      <c r="A279" s="7" t="s">
        <v>60</v>
      </c>
    </row>
    <row r="280" spans="1:18" ht="16" x14ac:dyDescent="0.35">
      <c r="A280" s="7">
        <v>9</v>
      </c>
      <c r="B280" s="26" t="s">
        <v>185</v>
      </c>
      <c r="C280" s="26"/>
      <c r="D280" s="80" t="s">
        <v>186</v>
      </c>
      <c r="E280" s="81"/>
      <c r="F280" s="81"/>
      <c r="G280" s="29" t="s">
        <v>58</v>
      </c>
      <c r="H280" s="30">
        <v>1</v>
      </c>
      <c r="I280" s="31"/>
      <c r="J280" s="32"/>
      <c r="K280" s="33">
        <f>IF(AND(H280= "",I280= ""), 0, ROUND(ROUND(J280, 2) * ROUND(IF(I280="",H280,I280),  0), 2))</f>
        <v>0</v>
      </c>
      <c r="L280" s="7" t="s">
        <v>99</v>
      </c>
      <c r="M280" s="7">
        <v>110895</v>
      </c>
      <c r="N280" s="34">
        <v>0.2</v>
      </c>
      <c r="R280" s="7">
        <v>56</v>
      </c>
    </row>
    <row r="281" spans="1:18" hidden="1" x14ac:dyDescent="0.35">
      <c r="A281" s="7" t="s">
        <v>84</v>
      </c>
    </row>
    <row r="282" spans="1:18" hidden="1" x14ac:dyDescent="0.35">
      <c r="A282" s="7" t="s">
        <v>60</v>
      </c>
    </row>
    <row r="283" spans="1:18" ht="16" x14ac:dyDescent="0.35">
      <c r="A283" s="7">
        <v>9</v>
      </c>
      <c r="B283" s="26" t="s">
        <v>187</v>
      </c>
      <c r="C283" s="26"/>
      <c r="D283" s="80" t="s">
        <v>188</v>
      </c>
      <c r="E283" s="81"/>
      <c r="F283" s="81"/>
      <c r="G283" s="29" t="s">
        <v>58</v>
      </c>
      <c r="H283" s="30">
        <v>1</v>
      </c>
      <c r="I283" s="31"/>
      <c r="J283" s="32"/>
      <c r="K283" s="33">
        <f>IF(AND(H283= "",I283= ""), 0, ROUND(ROUND(J283, 2) * ROUND(IF(I283="",H283,I283),  0), 2))</f>
        <v>0</v>
      </c>
      <c r="L283" s="7" t="s">
        <v>99</v>
      </c>
      <c r="M283" s="7">
        <v>110895</v>
      </c>
      <c r="N283" s="34">
        <v>0.2</v>
      </c>
      <c r="R283" s="7">
        <v>56</v>
      </c>
    </row>
    <row r="284" spans="1:18" hidden="1" x14ac:dyDescent="0.35">
      <c r="A284" s="7" t="s">
        <v>84</v>
      </c>
    </row>
    <row r="285" spans="1:18" hidden="1" x14ac:dyDescent="0.35">
      <c r="A285" s="7" t="s">
        <v>60</v>
      </c>
    </row>
    <row r="286" spans="1:18" ht="16" x14ac:dyDescent="0.35">
      <c r="A286" s="7">
        <v>9</v>
      </c>
      <c r="B286" s="26" t="s">
        <v>189</v>
      </c>
      <c r="C286" s="26"/>
      <c r="D286" s="80" t="s">
        <v>190</v>
      </c>
      <c r="E286" s="81"/>
      <c r="F286" s="81"/>
      <c r="G286" s="29" t="s">
        <v>58</v>
      </c>
      <c r="H286" s="30">
        <v>1</v>
      </c>
      <c r="I286" s="31"/>
      <c r="J286" s="32"/>
      <c r="K286" s="33">
        <f>IF(AND(H286= "",I286= ""), 0, ROUND(ROUND(J286, 2) * ROUND(IF(I286="",H286,I286),  0), 2))</f>
        <v>0</v>
      </c>
      <c r="L286" s="7" t="s">
        <v>99</v>
      </c>
      <c r="M286" s="7">
        <v>110895</v>
      </c>
      <c r="N286" s="34">
        <v>0.2</v>
      </c>
      <c r="R286" s="7">
        <v>56</v>
      </c>
    </row>
    <row r="287" spans="1:18" hidden="1" x14ac:dyDescent="0.35">
      <c r="A287" s="7" t="s">
        <v>84</v>
      </c>
    </row>
    <row r="288" spans="1:18" hidden="1" x14ac:dyDescent="0.35">
      <c r="A288" s="7" t="s">
        <v>60</v>
      </c>
    </row>
    <row r="289" spans="1:11" hidden="1" x14ac:dyDescent="0.35">
      <c r="A289" s="7" t="s">
        <v>63</v>
      </c>
    </row>
    <row r="290" spans="1:11" hidden="1" x14ac:dyDescent="0.35">
      <c r="A290" s="7" t="s">
        <v>77</v>
      </c>
    </row>
    <row r="291" spans="1:11" x14ac:dyDescent="0.35">
      <c r="A291" s="7" t="s">
        <v>93</v>
      </c>
      <c r="B291" s="28"/>
      <c r="C291" s="28"/>
      <c r="D291" s="83"/>
      <c r="E291" s="83"/>
      <c r="F291" s="83"/>
      <c r="K291" s="28"/>
    </row>
    <row r="292" spans="1:11" x14ac:dyDescent="0.35">
      <c r="B292" s="28"/>
      <c r="C292" s="28"/>
      <c r="D292" s="86" t="s">
        <v>191</v>
      </c>
      <c r="E292" s="87"/>
      <c r="F292" s="87"/>
      <c r="G292" s="84" t="s">
        <v>126</v>
      </c>
      <c r="H292" s="84"/>
      <c r="I292" s="84"/>
      <c r="J292" s="84"/>
      <c r="K292" s="85"/>
    </row>
    <row r="293" spans="1:11" x14ac:dyDescent="0.35">
      <c r="B293" s="28"/>
      <c r="C293" s="28"/>
      <c r="D293" s="89"/>
      <c r="E293" s="57"/>
      <c r="F293" s="57"/>
      <c r="G293" s="57"/>
      <c r="H293" s="57"/>
      <c r="I293" s="57"/>
      <c r="J293" s="57"/>
      <c r="K293" s="88"/>
    </row>
    <row r="294" spans="1:11" x14ac:dyDescent="0.35">
      <c r="B294" s="28"/>
      <c r="C294" s="28"/>
      <c r="D294" s="92" t="s">
        <v>94</v>
      </c>
      <c r="E294" s="93"/>
      <c r="F294" s="93"/>
      <c r="G294" s="90">
        <f>SUMIF(L251:L291, IF(L250="","",L250), K251:K291)</f>
        <v>0</v>
      </c>
      <c r="H294" s="90"/>
      <c r="I294" s="90"/>
      <c r="J294" s="90"/>
      <c r="K294" s="91"/>
    </row>
    <row r="295" spans="1:11" hidden="1" x14ac:dyDescent="0.35">
      <c r="B295" s="28"/>
      <c r="C295" s="28"/>
      <c r="D295" s="96" t="s">
        <v>95</v>
      </c>
      <c r="E295" s="97"/>
      <c r="F295" s="97"/>
      <c r="G295" s="94">
        <f>ROUND(SUMIF(L251:L291, IF(L250="","",L250), K251:K291) * 0.2, 2)</f>
        <v>0</v>
      </c>
      <c r="H295" s="94"/>
      <c r="I295" s="94"/>
      <c r="J295" s="94"/>
      <c r="K295" s="95"/>
    </row>
    <row r="296" spans="1:11" hidden="1" x14ac:dyDescent="0.35">
      <c r="B296" s="28"/>
      <c r="C296" s="28"/>
      <c r="D296" s="92" t="s">
        <v>96</v>
      </c>
      <c r="E296" s="93"/>
      <c r="F296" s="93"/>
      <c r="G296" s="90">
        <f>SUM(G294:G295)</f>
        <v>0</v>
      </c>
      <c r="H296" s="90"/>
      <c r="I296" s="90"/>
      <c r="J296" s="90"/>
      <c r="K296" s="91"/>
    </row>
    <row r="297" spans="1:11" x14ac:dyDescent="0.35">
      <c r="A297" s="7" t="s">
        <v>127</v>
      </c>
      <c r="B297" s="28"/>
      <c r="C297" s="28"/>
      <c r="D297" s="83"/>
      <c r="E297" s="83"/>
      <c r="F297" s="83"/>
      <c r="K297" s="28"/>
    </row>
    <row r="298" spans="1:11" x14ac:dyDescent="0.35">
      <c r="B298" s="28"/>
      <c r="C298" s="28"/>
      <c r="D298" s="86" t="s">
        <v>129</v>
      </c>
      <c r="E298" s="87"/>
      <c r="F298" s="87"/>
      <c r="G298" s="84"/>
      <c r="H298" s="84"/>
      <c r="I298" s="84"/>
      <c r="J298" s="84"/>
      <c r="K298" s="85"/>
    </row>
    <row r="299" spans="1:11" x14ac:dyDescent="0.35">
      <c r="B299" s="28"/>
      <c r="C299" s="28"/>
      <c r="D299" s="89"/>
      <c r="E299" s="57"/>
      <c r="F299" s="57"/>
      <c r="G299" s="57"/>
      <c r="H299" s="57"/>
      <c r="I299" s="57"/>
      <c r="J299" s="57"/>
      <c r="K299" s="88"/>
    </row>
    <row r="300" spans="1:11" x14ac:dyDescent="0.35">
      <c r="B300" s="28"/>
      <c r="C300" s="28"/>
      <c r="D300" s="92" t="s">
        <v>94</v>
      </c>
      <c r="E300" s="93"/>
      <c r="F300" s="93"/>
      <c r="G300" s="90">
        <f>SUMIF(L125:L297, IF(L124="","",L124), K125:K297)</f>
        <v>0</v>
      </c>
      <c r="H300" s="90"/>
      <c r="I300" s="90"/>
      <c r="J300" s="90"/>
      <c r="K300" s="91"/>
    </row>
    <row r="301" spans="1:11" hidden="1" x14ac:dyDescent="0.35">
      <c r="B301" s="28"/>
      <c r="C301" s="28"/>
      <c r="D301" s="96" t="s">
        <v>95</v>
      </c>
      <c r="E301" s="97"/>
      <c r="F301" s="97"/>
      <c r="G301" s="94">
        <f>ROUND(SUMIF(L125:L297, IF(L124="","",L124), K125:K297) * 0.2, 2)</f>
        <v>0</v>
      </c>
      <c r="H301" s="94"/>
      <c r="I301" s="94"/>
      <c r="J301" s="94"/>
      <c r="K301" s="95"/>
    </row>
    <row r="302" spans="1:11" hidden="1" x14ac:dyDescent="0.35">
      <c r="B302" s="28"/>
      <c r="C302" s="28"/>
      <c r="D302" s="92" t="s">
        <v>96</v>
      </c>
      <c r="E302" s="93"/>
      <c r="F302" s="93"/>
      <c r="G302" s="90">
        <f>SUM(G300:G301)</f>
        <v>0</v>
      </c>
      <c r="H302" s="90"/>
      <c r="I302" s="90"/>
      <c r="J302" s="90"/>
      <c r="K302" s="91"/>
    </row>
    <row r="303" spans="1:11" x14ac:dyDescent="0.35">
      <c r="A303" s="7" t="s">
        <v>42</v>
      </c>
      <c r="B303" s="28"/>
      <c r="C303" s="28"/>
      <c r="D303" s="83"/>
      <c r="E303" s="83"/>
      <c r="F303" s="83"/>
      <c r="K303" s="28"/>
    </row>
    <row r="304" spans="1:11" x14ac:dyDescent="0.35">
      <c r="B304" s="28"/>
      <c r="C304" s="28"/>
      <c r="D304" s="86" t="s">
        <v>43</v>
      </c>
      <c r="E304" s="87"/>
      <c r="F304" s="87"/>
      <c r="G304" s="84"/>
      <c r="H304" s="84"/>
      <c r="I304" s="84"/>
      <c r="J304" s="84"/>
      <c r="K304" s="85"/>
    </row>
    <row r="305" spans="1:11" x14ac:dyDescent="0.35">
      <c r="B305" s="28"/>
      <c r="C305" s="28"/>
      <c r="D305" s="89"/>
      <c r="E305" s="57"/>
      <c r="F305" s="57"/>
      <c r="G305" s="57"/>
      <c r="H305" s="57"/>
      <c r="I305" s="57"/>
      <c r="J305" s="57"/>
      <c r="K305" s="88"/>
    </row>
    <row r="306" spans="1:11" x14ac:dyDescent="0.35">
      <c r="B306" s="28"/>
      <c r="C306" s="28"/>
      <c r="D306" s="92" t="s">
        <v>94</v>
      </c>
      <c r="E306" s="93"/>
      <c r="F306" s="93"/>
      <c r="G306" s="90">
        <f>SUMIF(L12:L303, IF(L11="","",L11), K12:K303)</f>
        <v>0</v>
      </c>
      <c r="H306" s="90"/>
      <c r="I306" s="90"/>
      <c r="J306" s="90"/>
      <c r="K306" s="91"/>
    </row>
    <row r="307" spans="1:11" hidden="1" x14ac:dyDescent="0.35">
      <c r="B307" s="28"/>
      <c r="C307" s="28"/>
      <c r="D307" s="96" t="s">
        <v>95</v>
      </c>
      <c r="E307" s="97"/>
      <c r="F307" s="97"/>
      <c r="G307" s="94">
        <f>ROUND(SUMIF(L12:L303, IF(L11="","",L11), K12:K303) * 0.2, 2)</f>
        <v>0</v>
      </c>
      <c r="H307" s="94"/>
      <c r="I307" s="94"/>
      <c r="J307" s="94"/>
      <c r="K307" s="95"/>
    </row>
    <row r="308" spans="1:11" hidden="1" x14ac:dyDescent="0.35">
      <c r="B308" s="28"/>
      <c r="C308" s="28"/>
      <c r="D308" s="92" t="s">
        <v>96</v>
      </c>
      <c r="E308" s="93"/>
      <c r="F308" s="93"/>
      <c r="G308" s="90">
        <f>SUM(G306:G307)</f>
        <v>0</v>
      </c>
      <c r="H308" s="90"/>
      <c r="I308" s="90"/>
      <c r="J308" s="90"/>
      <c r="K308" s="91"/>
    </row>
    <row r="309" spans="1:11" hidden="1" x14ac:dyDescent="0.35">
      <c r="A309" s="7">
        <v>3</v>
      </c>
    </row>
    <row r="310" spans="1:11" hidden="1" x14ac:dyDescent="0.35">
      <c r="A310" s="7" t="s">
        <v>42</v>
      </c>
    </row>
    <row r="311" spans="1:11" hidden="1" x14ac:dyDescent="0.35">
      <c r="A311" s="7">
        <v>3</v>
      </c>
    </row>
    <row r="312" spans="1:11" hidden="1" x14ac:dyDescent="0.35">
      <c r="A312" s="7" t="s">
        <v>42</v>
      </c>
    </row>
    <row r="313" spans="1:11" ht="31" customHeight="1" x14ac:dyDescent="0.35">
      <c r="B313" s="3"/>
      <c r="C313" s="3"/>
      <c r="D313" s="98" t="s">
        <v>192</v>
      </c>
      <c r="E313" s="98"/>
      <c r="F313" s="98"/>
      <c r="G313" s="98"/>
      <c r="H313" s="98"/>
      <c r="I313" s="98"/>
      <c r="J313" s="98"/>
      <c r="K313" s="98"/>
    </row>
    <row r="315" spans="1:11" x14ac:dyDescent="0.35">
      <c r="D315" s="99" t="s">
        <v>193</v>
      </c>
      <c r="E315" s="99"/>
      <c r="F315" s="99"/>
      <c r="G315" s="99"/>
      <c r="H315" s="99"/>
      <c r="I315" s="99"/>
      <c r="J315" s="99"/>
      <c r="K315" s="99"/>
    </row>
    <row r="316" spans="1:11" x14ac:dyDescent="0.35">
      <c r="D316" s="101" t="s">
        <v>194</v>
      </c>
      <c r="E316" s="102"/>
      <c r="F316" s="102"/>
      <c r="G316" s="100">
        <f>SUMIF(L23:L286, "", K23:K286)</f>
        <v>0</v>
      </c>
      <c r="H316" s="100"/>
      <c r="I316" s="100"/>
      <c r="J316" s="100"/>
      <c r="K316" s="100"/>
    </row>
    <row r="317" spans="1:11" x14ac:dyDescent="0.35">
      <c r="D317" s="105" t="s">
        <v>195</v>
      </c>
      <c r="E317" s="106"/>
      <c r="F317" s="106"/>
      <c r="G317" s="103">
        <f>SUMIF(L23:L108, "", K23:K108)</f>
        <v>0</v>
      </c>
      <c r="H317" s="104"/>
      <c r="I317" s="104"/>
      <c r="J317" s="104"/>
      <c r="K317" s="104"/>
    </row>
    <row r="318" spans="1:11" x14ac:dyDescent="0.35">
      <c r="D318" s="105" t="s">
        <v>196</v>
      </c>
      <c r="E318" s="106"/>
      <c r="F318" s="106"/>
      <c r="G318" s="103">
        <f>SUMIF(L135:L286, "", K135:K286)</f>
        <v>0</v>
      </c>
      <c r="H318" s="104"/>
      <c r="I318" s="104"/>
      <c r="J318" s="104"/>
      <c r="K318" s="104"/>
    </row>
    <row r="319" spans="1:11" x14ac:dyDescent="0.35">
      <c r="D319" s="107" t="s">
        <v>197</v>
      </c>
      <c r="E319" s="108"/>
      <c r="F319" s="108"/>
      <c r="G319" s="40"/>
      <c r="H319" s="40"/>
      <c r="I319" s="40"/>
      <c r="J319" s="40"/>
      <c r="K319" s="41"/>
    </row>
    <row r="320" spans="1:11" x14ac:dyDescent="0.35">
      <c r="D320" s="109"/>
      <c r="E320" s="110"/>
      <c r="F320" s="110"/>
      <c r="G320" s="110"/>
      <c r="H320" s="110"/>
      <c r="I320" s="110"/>
      <c r="J320" s="110"/>
      <c r="K320" s="111"/>
    </row>
    <row r="321" spans="1:14" x14ac:dyDescent="0.35">
      <c r="A321" s="42"/>
      <c r="D321" s="112" t="s">
        <v>94</v>
      </c>
      <c r="E321" s="57"/>
      <c r="F321" s="57"/>
      <c r="G321" s="113">
        <f>SUMIF(L5:L313, IF(L4="","",L4), K5:K313)</f>
        <v>0</v>
      </c>
      <c r="H321" s="114"/>
      <c r="I321" s="114"/>
      <c r="J321" s="114"/>
      <c r="K321" s="115"/>
    </row>
    <row r="322" spans="1:14" x14ac:dyDescent="0.35">
      <c r="A322" s="42"/>
      <c r="D322" s="112" t="s">
        <v>95</v>
      </c>
      <c r="E322" s="57"/>
      <c r="F322" s="57"/>
      <c r="G322" s="113">
        <f>ROUND(SUMIF(L5:L313, IF(L4="","",L4), K5:K313) * 0.2, 2)</f>
        <v>0</v>
      </c>
      <c r="H322" s="114"/>
      <c r="I322" s="114"/>
      <c r="J322" s="114"/>
      <c r="K322" s="115"/>
    </row>
    <row r="323" spans="1:14" x14ac:dyDescent="0.35">
      <c r="D323" s="116" t="s">
        <v>96</v>
      </c>
      <c r="E323" s="117"/>
      <c r="F323" s="117"/>
      <c r="G323" s="118">
        <f>SUM(G321:G322)</f>
        <v>0</v>
      </c>
      <c r="H323" s="119"/>
      <c r="I323" s="119"/>
      <c r="J323" s="119"/>
      <c r="K323" s="120"/>
    </row>
    <row r="324" spans="1:14" x14ac:dyDescent="0.35">
      <c r="D324" s="106"/>
      <c r="E324" s="57"/>
      <c r="F324" s="57"/>
      <c r="G324" s="57"/>
      <c r="H324" s="57"/>
      <c r="I324" s="57"/>
      <c r="J324" s="57"/>
      <c r="K324" s="57"/>
    </row>
    <row r="325" spans="1:14" x14ac:dyDescent="0.35">
      <c r="D325" s="121" t="s">
        <v>198</v>
      </c>
      <c r="E325" s="121"/>
      <c r="F325" s="121"/>
      <c r="G325" s="121"/>
      <c r="H325" s="121"/>
      <c r="I325" s="121"/>
      <c r="J325" s="121"/>
      <c r="K325" s="121"/>
    </row>
    <row r="326" spans="1:14" x14ac:dyDescent="0.35">
      <c r="D326" s="122" t="str">
        <f>IF(Paramètres!AA2&lt;&gt;"",Paramètres!AA2,"")</f>
        <v xml:space="preserve">Zéro euro </v>
      </c>
      <c r="E326" s="122"/>
      <c r="F326" s="122"/>
      <c r="G326" s="122"/>
      <c r="H326" s="122"/>
      <c r="I326" s="122"/>
      <c r="J326" s="122"/>
      <c r="K326" s="122"/>
    </row>
    <row r="327" spans="1:14" x14ac:dyDescent="0.35">
      <c r="D327" s="122"/>
      <c r="E327" s="122"/>
      <c r="F327" s="122"/>
      <c r="G327" s="122"/>
      <c r="H327" s="122"/>
      <c r="I327" s="122"/>
      <c r="J327" s="122"/>
      <c r="K327" s="122"/>
    </row>
    <row r="329" spans="1:14" x14ac:dyDescent="0.35">
      <c r="D329" s="99" t="s">
        <v>199</v>
      </c>
      <c r="E329" s="99"/>
      <c r="F329" s="99"/>
      <c r="G329" s="99"/>
      <c r="H329" s="99"/>
      <c r="I329" s="99"/>
      <c r="J329" s="99"/>
      <c r="K329" s="99"/>
    </row>
    <row r="330" spans="1:14" x14ac:dyDescent="0.35">
      <c r="D330" s="121" t="s">
        <v>200</v>
      </c>
      <c r="E330" s="121"/>
      <c r="F330" s="121"/>
      <c r="M330" s="7">
        <v>1</v>
      </c>
    </row>
    <row r="331" spans="1:14" x14ac:dyDescent="0.35">
      <c r="D331" s="106" t="s">
        <v>201</v>
      </c>
      <c r="E331" s="106"/>
      <c r="F331" s="106"/>
      <c r="G331" s="123">
        <f>SUMIF(M5:M313,M331, K5:K313)</f>
        <v>0</v>
      </c>
      <c r="H331" s="123"/>
      <c r="I331" s="123"/>
      <c r="J331" s="123"/>
      <c r="K331" s="123"/>
      <c r="L331" s="7">
        <v>1</v>
      </c>
      <c r="M331" s="7">
        <v>1714</v>
      </c>
    </row>
    <row r="332" spans="1:14" hidden="1" x14ac:dyDescent="0.35">
      <c r="A332" s="7">
        <v>0.2</v>
      </c>
      <c r="D332" s="43" t="str">
        <f>"	- dont T.V.A. à 20% sur " &amp;ROUND((SUMPRODUCT((M5:M313=M331)*1, K5:K313,(N5:N313=A332)*1)), 2)&amp; "€ :"</f>
        <v xml:space="preserve">	- dont T.V.A. à 20% sur 0€ :</v>
      </c>
      <c r="E332" s="43"/>
      <c r="F332" s="43"/>
      <c r="G332" s="124"/>
      <c r="H332" s="124"/>
      <c r="I332" s="124"/>
      <c r="J332" s="124"/>
      <c r="K332" s="124"/>
      <c r="L332" s="7">
        <v>1</v>
      </c>
      <c r="N332" s="7">
        <f>ROUND((SUMPRODUCT((M5:M313=M331)*1, K5:K313,(N5:N313=A332)*1))*A332, 2)</f>
        <v>0</v>
      </c>
    </row>
    <row r="333" spans="1:14" x14ac:dyDescent="0.35">
      <c r="D333" s="106" t="s">
        <v>202</v>
      </c>
      <c r="E333" s="106"/>
      <c r="F333" s="106"/>
      <c r="G333" s="123">
        <f>SUMIF(M5:M313,M333, K5:K313)</f>
        <v>0</v>
      </c>
      <c r="H333" s="123"/>
      <c r="I333" s="123"/>
      <c r="J333" s="123"/>
      <c r="K333" s="123"/>
      <c r="L333" s="7">
        <v>1</v>
      </c>
      <c r="M333" s="7">
        <v>110895</v>
      </c>
    </row>
    <row r="334" spans="1:14" hidden="1" x14ac:dyDescent="0.35">
      <c r="A334" s="7">
        <v>0.2</v>
      </c>
      <c r="D334" s="43" t="str">
        <f>"	- dont T.V.A. à 20% sur " &amp;ROUND((SUMPRODUCT((M5:M313=M333)*1, K5:K313,(N5:N313=A334)*1)), 2)&amp; "€ :"</f>
        <v xml:space="preserve">	- dont T.V.A. à 20% sur 0€ :</v>
      </c>
      <c r="E334" s="43"/>
      <c r="F334" s="43"/>
      <c r="G334" s="124"/>
      <c r="H334" s="124"/>
      <c r="I334" s="124"/>
      <c r="J334" s="124"/>
      <c r="K334" s="124"/>
      <c r="L334" s="7">
        <v>1</v>
      </c>
      <c r="N334" s="7">
        <f>ROUND((SUMPRODUCT((M5:M313=M333)*1, K5:K313,(N5:N313=A334)*1))*A334, 2)</f>
        <v>0</v>
      </c>
    </row>
    <row r="335" spans="1:14" x14ac:dyDescent="0.35">
      <c r="D335" s="106" t="s">
        <v>203</v>
      </c>
      <c r="E335" s="106"/>
      <c r="F335" s="106"/>
      <c r="G335" s="39"/>
      <c r="H335" s="39"/>
      <c r="I335" s="39"/>
      <c r="J335" s="39"/>
      <c r="K335" s="39"/>
    </row>
    <row r="336" spans="1:14" x14ac:dyDescent="0.35">
      <c r="D336" s="125" t="s">
        <v>204</v>
      </c>
      <c r="E336" s="125"/>
      <c r="F336" s="125"/>
      <c r="G336" s="123">
        <f>SUM(G331:G334)</f>
        <v>0</v>
      </c>
      <c r="H336" s="123"/>
      <c r="I336" s="123"/>
      <c r="J336" s="123"/>
      <c r="K336" s="123"/>
    </row>
    <row r="337" spans="1:12" hidden="1" x14ac:dyDescent="0.35">
      <c r="D337" s="125" t="s">
        <v>205</v>
      </c>
      <c r="E337" s="125"/>
      <c r="F337" s="125"/>
      <c r="G337" s="123">
        <f>SUM(N331:N334)</f>
        <v>0</v>
      </c>
      <c r="H337" s="123"/>
      <c r="I337" s="123"/>
      <c r="J337" s="123"/>
      <c r="K337" s="123"/>
    </row>
    <row r="338" spans="1:12" hidden="1" x14ac:dyDescent="0.35">
      <c r="D338" s="125" t="s">
        <v>206</v>
      </c>
      <c r="E338" s="125"/>
      <c r="F338" s="125"/>
      <c r="G338" s="123">
        <f>SUM(G336:G337)</f>
        <v>0</v>
      </c>
      <c r="H338" s="123"/>
      <c r="I338" s="123"/>
      <c r="J338" s="123"/>
      <c r="K338" s="123"/>
    </row>
    <row r="340" spans="1:12" hidden="1" x14ac:dyDescent="0.35">
      <c r="D340" s="126" t="s">
        <v>207</v>
      </c>
      <c r="E340" s="126"/>
      <c r="F340" s="126"/>
      <c r="G340" s="126"/>
      <c r="H340" s="126"/>
      <c r="I340" s="126"/>
      <c r="J340" s="126"/>
      <c r="K340" s="126"/>
    </row>
    <row r="341" spans="1:12" hidden="1" x14ac:dyDescent="0.35">
      <c r="D341" s="121" t="s">
        <v>208</v>
      </c>
      <c r="E341" s="121"/>
      <c r="F341" s="121"/>
      <c r="G341" s="113">
        <f>SUMIF(L5:L313, IF(L4="","",L4), K5:K313)</f>
        <v>0</v>
      </c>
      <c r="H341" s="113"/>
      <c r="I341" s="113"/>
      <c r="J341" s="113"/>
      <c r="K341" s="113"/>
    </row>
    <row r="342" spans="1:12" hidden="1" x14ac:dyDescent="0.35">
      <c r="A342" s="42"/>
      <c r="D342" s="121" t="s">
        <v>209</v>
      </c>
      <c r="E342" s="57"/>
      <c r="F342" s="57"/>
      <c r="G342" s="113">
        <f>ROUND(SUMIF(L5:L313, IF(L4="","",L4), K5:K313) * 0.2, 2)</f>
        <v>0</v>
      </c>
      <c r="H342" s="114"/>
      <c r="I342" s="114"/>
      <c r="J342" s="114"/>
      <c r="K342" s="114"/>
    </row>
    <row r="343" spans="1:12" hidden="1" x14ac:dyDescent="0.35">
      <c r="D343" s="121" t="s">
        <v>210</v>
      </c>
      <c r="E343" s="57"/>
      <c r="F343" s="57"/>
      <c r="G343" s="113">
        <f>SUM(G341:G342)</f>
        <v>0</v>
      </c>
      <c r="H343" s="114"/>
      <c r="I343" s="114"/>
      <c r="J343" s="114"/>
      <c r="K343" s="114"/>
    </row>
    <row r="344" spans="1:12" x14ac:dyDescent="0.35">
      <c r="D344" s="126" t="s">
        <v>211</v>
      </c>
      <c r="E344" s="126"/>
      <c r="F344" s="126"/>
      <c r="G344" s="126"/>
      <c r="H344" s="126"/>
      <c r="I344" s="126"/>
      <c r="J344" s="126"/>
      <c r="K344" s="126"/>
      <c r="L344" s="7">
        <v>1</v>
      </c>
    </row>
    <row r="345" spans="1:12" x14ac:dyDescent="0.35">
      <c r="D345" s="121" t="s">
        <v>208</v>
      </c>
      <c r="E345" s="121"/>
      <c r="F345" s="121"/>
      <c r="G345" s="113">
        <f>SUM(SUMIF(L330:L338,L344, G330:G338),G341)</f>
        <v>0</v>
      </c>
      <c r="H345" s="113"/>
      <c r="I345" s="113"/>
      <c r="J345" s="113"/>
      <c r="K345" s="113"/>
    </row>
    <row r="346" spans="1:12" hidden="1" x14ac:dyDescent="0.35">
      <c r="D346" s="121" t="s">
        <v>209</v>
      </c>
      <c r="E346" s="121"/>
      <c r="F346" s="121"/>
      <c r="G346" s="113">
        <f>SUM(SUMIF(L330:L338,L344, N330:N338),G342)</f>
        <v>0</v>
      </c>
      <c r="H346" s="113"/>
      <c r="I346" s="113"/>
      <c r="J346" s="113"/>
      <c r="K346" s="113"/>
    </row>
    <row r="347" spans="1:12" hidden="1" x14ac:dyDescent="0.35">
      <c r="D347" s="121" t="s">
        <v>210</v>
      </c>
      <c r="E347" s="121"/>
      <c r="F347" s="121"/>
      <c r="G347" s="113">
        <f>SUM(G345:G346)</f>
        <v>0</v>
      </c>
      <c r="H347" s="113"/>
      <c r="I347" s="113"/>
      <c r="J347" s="113"/>
      <c r="K347" s="113"/>
    </row>
    <row r="349" spans="1:12" x14ac:dyDescent="0.35">
      <c r="D349" s="126" t="s">
        <v>212</v>
      </c>
      <c r="E349" s="126"/>
      <c r="F349" s="126"/>
      <c r="G349" s="126"/>
      <c r="H349" s="126"/>
      <c r="I349" s="126"/>
      <c r="J349" s="126"/>
      <c r="K349" s="126"/>
      <c r="L349" s="7" t="s">
        <v>99</v>
      </c>
    </row>
    <row r="350" spans="1:12" x14ac:dyDescent="0.35">
      <c r="D350" s="121" t="s">
        <v>208</v>
      </c>
      <c r="E350" s="121"/>
      <c r="F350" s="121"/>
      <c r="G350" s="113">
        <f>SUMIF(L5:L313,L349, K5:K313)</f>
        <v>0</v>
      </c>
      <c r="H350" s="113"/>
      <c r="I350" s="113"/>
      <c r="J350" s="113"/>
      <c r="K350" s="113"/>
    </row>
    <row r="351" spans="1:12" hidden="1" x14ac:dyDescent="0.35">
      <c r="D351" s="121" t="s">
        <v>209</v>
      </c>
      <c r="E351" s="121"/>
      <c r="F351" s="121"/>
      <c r="G351" s="113">
        <f>SUM(N330:N339)</f>
        <v>0</v>
      </c>
      <c r="H351" s="113"/>
      <c r="I351" s="113"/>
      <c r="J351" s="113"/>
      <c r="K351" s="113"/>
    </row>
    <row r="352" spans="1:12" hidden="1" x14ac:dyDescent="0.35">
      <c r="D352" s="121" t="s">
        <v>210</v>
      </c>
      <c r="E352" s="121"/>
      <c r="F352" s="121"/>
      <c r="G352" s="113">
        <f>SUM(G350:G351)</f>
        <v>0</v>
      </c>
      <c r="H352" s="113"/>
      <c r="I352" s="113"/>
      <c r="J352" s="113"/>
      <c r="K352" s="113"/>
    </row>
    <row r="354" spans="4:12" x14ac:dyDescent="0.35">
      <c r="D354" s="126" t="s">
        <v>213</v>
      </c>
      <c r="E354" s="126"/>
      <c r="F354" s="126"/>
      <c r="G354" s="126"/>
      <c r="H354" s="126"/>
      <c r="I354" s="126"/>
      <c r="J354" s="126"/>
      <c r="K354" s="126"/>
      <c r="L354" s="7" t="s">
        <v>99</v>
      </c>
    </row>
    <row r="355" spans="4:12" x14ac:dyDescent="0.35">
      <c r="D355" s="121" t="s">
        <v>208</v>
      </c>
      <c r="E355" s="121"/>
      <c r="F355" s="121"/>
      <c r="G355" s="113">
        <f>G350+G341</f>
        <v>0</v>
      </c>
      <c r="H355" s="113"/>
      <c r="I355" s="113"/>
      <c r="J355" s="113"/>
      <c r="K355" s="113"/>
    </row>
    <row r="356" spans="4:12" hidden="1" x14ac:dyDescent="0.35">
      <c r="D356" s="121" t="s">
        <v>209</v>
      </c>
      <c r="E356" s="121"/>
      <c r="F356" s="121"/>
      <c r="G356" s="113">
        <f>G351+G342</f>
        <v>0</v>
      </c>
      <c r="H356" s="113"/>
      <c r="I356" s="113"/>
      <c r="J356" s="113"/>
      <c r="K356" s="113"/>
    </row>
    <row r="357" spans="4:12" hidden="1" x14ac:dyDescent="0.35">
      <c r="D357" s="121" t="s">
        <v>210</v>
      </c>
      <c r="E357" s="121"/>
      <c r="F357" s="121"/>
      <c r="G357" s="113">
        <f>SUM(G355:G356)</f>
        <v>0</v>
      </c>
      <c r="H357" s="113"/>
      <c r="I357" s="113"/>
      <c r="J357" s="113"/>
      <c r="K357" s="113"/>
    </row>
  </sheetData>
  <sheetProtection password="E95E" sheet="1" objects="1" selectLockedCells="1"/>
  <mergeCells count="235">
    <mergeCell ref="D357:F357"/>
    <mergeCell ref="G357:K357"/>
    <mergeCell ref="D351:F351"/>
    <mergeCell ref="G351:K351"/>
    <mergeCell ref="D352:F352"/>
    <mergeCell ref="G352:K352"/>
    <mergeCell ref="D354:K354"/>
    <mergeCell ref="D355:F355"/>
    <mergeCell ref="G355:K355"/>
    <mergeCell ref="D356:F356"/>
    <mergeCell ref="G356:K356"/>
    <mergeCell ref="D344:K344"/>
    <mergeCell ref="D345:F345"/>
    <mergeCell ref="G345:K345"/>
    <mergeCell ref="D346:F346"/>
    <mergeCell ref="G346:K346"/>
    <mergeCell ref="D347:F347"/>
    <mergeCell ref="G347:K347"/>
    <mergeCell ref="D349:K349"/>
    <mergeCell ref="D350:F350"/>
    <mergeCell ref="G350:K350"/>
    <mergeCell ref="D338:F338"/>
    <mergeCell ref="G338:K338"/>
    <mergeCell ref="D340:K340"/>
    <mergeCell ref="D341:F341"/>
    <mergeCell ref="G341:K341"/>
    <mergeCell ref="D342:F342"/>
    <mergeCell ref="G342:K342"/>
    <mergeCell ref="D343:F343"/>
    <mergeCell ref="G343:K343"/>
    <mergeCell ref="G332:K332"/>
    <mergeCell ref="D333:F333"/>
    <mergeCell ref="G333:K333"/>
    <mergeCell ref="G334:K334"/>
    <mergeCell ref="D335:F335"/>
    <mergeCell ref="D336:F336"/>
    <mergeCell ref="G336:K336"/>
    <mergeCell ref="D337:F337"/>
    <mergeCell ref="G337:K337"/>
    <mergeCell ref="D323:F323"/>
    <mergeCell ref="G323:K323"/>
    <mergeCell ref="D324:K324"/>
    <mergeCell ref="D325:K325"/>
    <mergeCell ref="D326:K326"/>
    <mergeCell ref="D327:K327"/>
    <mergeCell ref="D329:K329"/>
    <mergeCell ref="D330:F330"/>
    <mergeCell ref="D331:F331"/>
    <mergeCell ref="G331:K331"/>
    <mergeCell ref="G317:K317"/>
    <mergeCell ref="D317:F317"/>
    <mergeCell ref="G318:K318"/>
    <mergeCell ref="D318:F318"/>
    <mergeCell ref="D319:F319"/>
    <mergeCell ref="D320:K320"/>
    <mergeCell ref="D321:F321"/>
    <mergeCell ref="G321:K321"/>
    <mergeCell ref="D322:F322"/>
    <mergeCell ref="G322:K322"/>
    <mergeCell ref="G306:K306"/>
    <mergeCell ref="D306:F306"/>
    <mergeCell ref="G307:K307"/>
    <mergeCell ref="D307:F307"/>
    <mergeCell ref="G308:K308"/>
    <mergeCell ref="D308:F308"/>
    <mergeCell ref="D313:K313"/>
    <mergeCell ref="D315:K315"/>
    <mergeCell ref="G316:K316"/>
    <mergeCell ref="D316:F316"/>
    <mergeCell ref="G301:K301"/>
    <mergeCell ref="D301:F301"/>
    <mergeCell ref="G302:K302"/>
    <mergeCell ref="D302:F302"/>
    <mergeCell ref="D303:F303"/>
    <mergeCell ref="G304:K304"/>
    <mergeCell ref="D304:F304"/>
    <mergeCell ref="G305:K305"/>
    <mergeCell ref="D305:F305"/>
    <mergeCell ref="G296:K296"/>
    <mergeCell ref="D296:F296"/>
    <mergeCell ref="D297:F297"/>
    <mergeCell ref="G298:K298"/>
    <mergeCell ref="D298:F298"/>
    <mergeCell ref="G299:K299"/>
    <mergeCell ref="D299:F299"/>
    <mergeCell ref="G300:K300"/>
    <mergeCell ref="D300:F300"/>
    <mergeCell ref="D286:F286"/>
    <mergeCell ref="D291:F291"/>
    <mergeCell ref="G292:K292"/>
    <mergeCell ref="D292:F292"/>
    <mergeCell ref="G293:K293"/>
    <mergeCell ref="D293:F293"/>
    <mergeCell ref="G294:K294"/>
    <mergeCell ref="D294:F294"/>
    <mergeCell ref="G295:K295"/>
    <mergeCell ref="D295:F295"/>
    <mergeCell ref="D257:F257"/>
    <mergeCell ref="D261:F261"/>
    <mergeCell ref="D265:F265"/>
    <mergeCell ref="D268:F268"/>
    <mergeCell ref="D271:F271"/>
    <mergeCell ref="D275:F275"/>
    <mergeCell ref="D277:F277"/>
    <mergeCell ref="D280:F280"/>
    <mergeCell ref="D283:F283"/>
    <mergeCell ref="G247:K247"/>
    <mergeCell ref="D247:F247"/>
    <mergeCell ref="G248:K248"/>
    <mergeCell ref="D248:F248"/>
    <mergeCell ref="G249:K249"/>
    <mergeCell ref="D249:F249"/>
    <mergeCell ref="D250:F250"/>
    <mergeCell ref="D252:F252"/>
    <mergeCell ref="D254:F254"/>
    <mergeCell ref="D231:F231"/>
    <mergeCell ref="D234:F234"/>
    <mergeCell ref="D239:F239"/>
    <mergeCell ref="D240:F240"/>
    <mergeCell ref="D244:F244"/>
    <mergeCell ref="G245:K245"/>
    <mergeCell ref="D245:F245"/>
    <mergeCell ref="G246:K246"/>
    <mergeCell ref="D246:F246"/>
    <mergeCell ref="D204:F204"/>
    <mergeCell ref="D206:F206"/>
    <mergeCell ref="D208:F208"/>
    <mergeCell ref="D211:F211"/>
    <mergeCell ref="D215:F215"/>
    <mergeCell ref="D219:F219"/>
    <mergeCell ref="D222:F222"/>
    <mergeCell ref="D225:F225"/>
    <mergeCell ref="D229:F229"/>
    <mergeCell ref="G199:K199"/>
    <mergeCell ref="D199:F199"/>
    <mergeCell ref="G200:K200"/>
    <mergeCell ref="D200:F200"/>
    <mergeCell ref="G201:K201"/>
    <mergeCell ref="D201:F201"/>
    <mergeCell ref="G202:K202"/>
    <mergeCell ref="D202:F202"/>
    <mergeCell ref="G203:K203"/>
    <mergeCell ref="D203:F203"/>
    <mergeCell ref="D176:F176"/>
    <mergeCell ref="D178:F178"/>
    <mergeCell ref="D183:F183"/>
    <mergeCell ref="D184:J184"/>
    <mergeCell ref="D187:F187"/>
    <mergeCell ref="D190:F190"/>
    <mergeCell ref="D191:J191"/>
    <mergeCell ref="D194:F194"/>
    <mergeCell ref="D198:F198"/>
    <mergeCell ref="D144:F144"/>
    <mergeCell ref="D150:F150"/>
    <mergeCell ref="D155:F155"/>
    <mergeCell ref="D157:F157"/>
    <mergeCell ref="D161:F161"/>
    <mergeCell ref="D162:F162"/>
    <mergeCell ref="D167:F167"/>
    <mergeCell ref="D172:F172"/>
    <mergeCell ref="D173:J173"/>
    <mergeCell ref="G123:K123"/>
    <mergeCell ref="D123:F123"/>
    <mergeCell ref="D124:F124"/>
    <mergeCell ref="D125:F125"/>
    <mergeCell ref="D131:F131"/>
    <mergeCell ref="D134:F134"/>
    <mergeCell ref="D135:F135"/>
    <mergeCell ref="D138:F138"/>
    <mergeCell ref="D142:F142"/>
    <mergeCell ref="D118:F118"/>
    <mergeCell ref="G119:K119"/>
    <mergeCell ref="D119:F119"/>
    <mergeCell ref="G120:K120"/>
    <mergeCell ref="D120:F120"/>
    <mergeCell ref="G121:K121"/>
    <mergeCell ref="D121:F121"/>
    <mergeCell ref="G122:K122"/>
    <mergeCell ref="D122:F122"/>
    <mergeCell ref="G113:K113"/>
    <mergeCell ref="D113:F113"/>
    <mergeCell ref="G114:K114"/>
    <mergeCell ref="D114:F114"/>
    <mergeCell ref="G115:K115"/>
    <mergeCell ref="D115:F115"/>
    <mergeCell ref="G116:K116"/>
    <mergeCell ref="D116:F116"/>
    <mergeCell ref="G117:K117"/>
    <mergeCell ref="D117:F117"/>
    <mergeCell ref="D87:F87"/>
    <mergeCell ref="D90:F90"/>
    <mergeCell ref="D93:F93"/>
    <mergeCell ref="D97:F97"/>
    <mergeCell ref="D99:F99"/>
    <mergeCell ref="D102:F102"/>
    <mergeCell ref="D107:F107"/>
    <mergeCell ref="D108:F108"/>
    <mergeCell ref="D112:F112"/>
    <mergeCell ref="G70:K70"/>
    <mergeCell ref="D70:F70"/>
    <mergeCell ref="G71:K71"/>
    <mergeCell ref="D71:F71"/>
    <mergeCell ref="D72:F72"/>
    <mergeCell ref="D74:F74"/>
    <mergeCell ref="D76:F76"/>
    <mergeCell ref="D79:F79"/>
    <mergeCell ref="D83:F83"/>
    <mergeCell ref="D55:J55"/>
    <mergeCell ref="D58:F58"/>
    <mergeCell ref="D60:F60"/>
    <mergeCell ref="D66:F66"/>
    <mergeCell ref="G67:K67"/>
    <mergeCell ref="D67:F67"/>
    <mergeCell ref="G68:K68"/>
    <mergeCell ref="D68:F68"/>
    <mergeCell ref="G69:K69"/>
    <mergeCell ref="D69:F69"/>
    <mergeCell ref="D30:F30"/>
    <mergeCell ref="D32:F32"/>
    <mergeCell ref="D34:F34"/>
    <mergeCell ref="D37:F37"/>
    <mergeCell ref="D39:F39"/>
    <mergeCell ref="D43:F43"/>
    <mergeCell ref="D44:F44"/>
    <mergeCell ref="D49:F49"/>
    <mergeCell ref="D54:F54"/>
    <mergeCell ref="D3:F3"/>
    <mergeCell ref="D4:F4"/>
    <mergeCell ref="D11:F11"/>
    <mergeCell ref="D12:F12"/>
    <mergeCell ref="D13:F13"/>
    <mergeCell ref="D19:F19"/>
    <mergeCell ref="D22:F22"/>
    <mergeCell ref="D23:F23"/>
    <mergeCell ref="D26:F2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&amp;LAFF 25021 - Réaménagement du site de BOURG EN BRESSE
323 avenue de Parme - 01000 BOURG EN BRESSE&amp;RDPGF - Lot n°7 VENTILATION 
DCE - Edition du 8/01/2026</oddHeader>
    <oddFooter>&amp;CEdition du 8/01/2026&amp;RPage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7265625" defaultRowHeight="12.75" customHeight="1" x14ac:dyDescent="0.35"/>
  <cols>
    <col min="1" max="1" width="11.453125" customWidth="1"/>
    <col min="2" max="2" width="35" customWidth="1"/>
    <col min="3" max="10" width="11.453125" customWidth="1"/>
  </cols>
  <sheetData>
    <row r="1" spans="1:27" ht="12.75" customHeight="1" x14ac:dyDescent="0.35">
      <c r="B1" s="38" t="s">
        <v>214</v>
      </c>
      <c r="AA1" s="7">
        <f>IF(DPGF!G323&lt;&gt;"",DPGF!G323,"0")</f>
        <v>0</v>
      </c>
    </row>
    <row r="2" spans="1:27" ht="12.75" customHeight="1" x14ac:dyDescent="0.35">
      <c r="AA2" s="7" t="str">
        <f>UPPER(MID(AA98,1,1))&amp;MID(AA98,2,168)</f>
        <v xml:space="preserve">Zéro euro </v>
      </c>
    </row>
    <row r="3" spans="1:27" ht="25.5" customHeight="1" x14ac:dyDescent="0.35">
      <c r="A3" s="44" t="s">
        <v>215</v>
      </c>
      <c r="B3" s="45" t="s">
        <v>216</v>
      </c>
      <c r="C3" s="127" t="s">
        <v>241</v>
      </c>
      <c r="D3" s="127"/>
      <c r="E3" s="127"/>
      <c r="F3" s="127"/>
      <c r="G3" s="127"/>
      <c r="H3" s="127"/>
      <c r="I3" s="127"/>
      <c r="J3" s="127"/>
      <c r="AA3" s="7">
        <f>INT(AA1/1000000)</f>
        <v>0</v>
      </c>
    </row>
    <row r="4" spans="1:27" ht="12.75" customHeight="1" x14ac:dyDescent="0.35">
      <c r="AA4" s="7">
        <f>INT((AA1-AA3*1000000)/1000)</f>
        <v>0</v>
      </c>
    </row>
    <row r="5" spans="1:27" ht="25.5" customHeight="1" x14ac:dyDescent="0.35">
      <c r="A5" s="44" t="s">
        <v>217</v>
      </c>
      <c r="B5" s="45" t="s">
        <v>218</v>
      </c>
      <c r="C5" s="127" t="s">
        <v>242</v>
      </c>
      <c r="D5" s="127"/>
      <c r="E5" s="127"/>
      <c r="F5" s="127"/>
      <c r="G5" s="127"/>
      <c r="H5" s="127"/>
      <c r="I5" s="127"/>
      <c r="J5" s="127"/>
      <c r="AA5" s="7">
        <f>INT(AA1-AA3*1000000-AA4*1000)</f>
        <v>0</v>
      </c>
    </row>
    <row r="6" spans="1:27" ht="12.75" customHeight="1" x14ac:dyDescent="0.35">
      <c r="AA6" s="7">
        <f>ROUND(AA1-AA3*1000000-AA4*1000-AA5,2)*100</f>
        <v>0</v>
      </c>
    </row>
    <row r="7" spans="1:27" ht="12.75" customHeight="1" x14ac:dyDescent="0.35">
      <c r="A7" s="44" t="s">
        <v>227</v>
      </c>
      <c r="B7" s="45" t="s">
        <v>228</v>
      </c>
      <c r="C7" s="46" t="s">
        <v>243</v>
      </c>
      <c r="AA7" s="7">
        <f>AA3-AA12*100</f>
        <v>0</v>
      </c>
    </row>
    <row r="8" spans="1:27" ht="12.75" customHeight="1" x14ac:dyDescent="0.35">
      <c r="AA8" s="7">
        <f>0</f>
        <v>0</v>
      </c>
    </row>
    <row r="9" spans="1:27" ht="12.75" customHeight="1" x14ac:dyDescent="0.35">
      <c r="A9" s="44" t="s">
        <v>229</v>
      </c>
      <c r="B9" s="45" t="s">
        <v>230</v>
      </c>
      <c r="C9" s="46" t="s">
        <v>40</v>
      </c>
      <c r="AA9" s="7">
        <f>AA4-AA15*100</f>
        <v>0</v>
      </c>
    </row>
    <row r="10" spans="1:27" ht="12.75" customHeight="1" x14ac:dyDescent="0.35">
      <c r="AA10" s="7">
        <f>ROUND(AA5-AA18*100,0)</f>
        <v>0</v>
      </c>
    </row>
    <row r="11" spans="1:27" ht="25.5" customHeight="1" x14ac:dyDescent="0.35">
      <c r="A11" s="44" t="s">
        <v>219</v>
      </c>
      <c r="B11" s="45" t="s">
        <v>220</v>
      </c>
      <c r="C11" s="127" t="s">
        <v>41</v>
      </c>
      <c r="D11" s="127"/>
      <c r="E11" s="127"/>
      <c r="F11" s="127"/>
      <c r="G11" s="127"/>
      <c r="H11" s="127"/>
      <c r="I11" s="127"/>
      <c r="J11" s="127"/>
      <c r="AA11" s="7">
        <f>AA6</f>
        <v>0</v>
      </c>
    </row>
    <row r="12" spans="1:27" ht="12.75" customHeight="1" x14ac:dyDescent="0.35">
      <c r="AA12" s="7">
        <f>INT(AA3/100)</f>
        <v>0</v>
      </c>
    </row>
    <row r="13" spans="1:27" ht="12.75" customHeight="1" x14ac:dyDescent="0.35">
      <c r="A13" s="44" t="s">
        <v>231</v>
      </c>
      <c r="B13" s="45" t="s">
        <v>232</v>
      </c>
      <c r="C13" s="46" t="s">
        <v>244</v>
      </c>
      <c r="AA13" s="7">
        <f>INT((AA3-AA12*100)/10)</f>
        <v>0</v>
      </c>
    </row>
    <row r="14" spans="1:27" ht="12.75" customHeight="1" x14ac:dyDescent="0.35">
      <c r="AA14" s="7">
        <f>AA3-AA12*100-AA13*10</f>
        <v>0</v>
      </c>
    </row>
    <row r="15" spans="1:27" ht="12.75" customHeight="1" x14ac:dyDescent="0.35">
      <c r="A15" s="44" t="s">
        <v>233</v>
      </c>
      <c r="B15" s="45" t="s">
        <v>234</v>
      </c>
      <c r="C15" s="46" t="s">
        <v>245</v>
      </c>
      <c r="AA15" s="7">
        <f>INT(AA4/100)</f>
        <v>0</v>
      </c>
    </row>
    <row r="16" spans="1:27" ht="12.75" customHeight="1" x14ac:dyDescent="0.35">
      <c r="AA16" s="7">
        <f>INT((AA4-AA15*100)/10)</f>
        <v>0</v>
      </c>
    </row>
    <row r="17" spans="1:27" ht="12.75" customHeight="1" x14ac:dyDescent="0.35">
      <c r="A17" s="44" t="s">
        <v>235</v>
      </c>
      <c r="B17" s="45" t="s">
        <v>236</v>
      </c>
      <c r="C17" s="46" t="s">
        <v>246</v>
      </c>
      <c r="AA17" s="7">
        <f>AA4-AA15*100-AA16*10</f>
        <v>0</v>
      </c>
    </row>
    <row r="18" spans="1:27" ht="12.75" customHeight="1" x14ac:dyDescent="0.35">
      <c r="AA18" s="7">
        <f>INT(AA5/100)</f>
        <v>0</v>
      </c>
    </row>
    <row r="19" spans="1:27" ht="12.75" customHeight="1" x14ac:dyDescent="0.35">
      <c r="C19" s="47">
        <v>0.2</v>
      </c>
      <c r="E19" s="48" t="s">
        <v>237</v>
      </c>
      <c r="AA19" s="7">
        <f>INT((AA5-AA18*100)/10)</f>
        <v>0</v>
      </c>
    </row>
    <row r="20" spans="1:27" ht="12.75" customHeight="1" x14ac:dyDescent="0.35">
      <c r="C20" s="49">
        <v>5.5E-2</v>
      </c>
      <c r="E20" s="48" t="s">
        <v>238</v>
      </c>
      <c r="AA20" s="7">
        <f>AA5-AA18*100-AA19*10</f>
        <v>0</v>
      </c>
    </row>
    <row r="21" spans="1:27" ht="12.75" customHeight="1" x14ac:dyDescent="0.35">
      <c r="C21" s="49">
        <v>0</v>
      </c>
      <c r="E21" s="48" t="s">
        <v>239</v>
      </c>
      <c r="AA21" s="7">
        <f>INT(AA6/10)</f>
        <v>0</v>
      </c>
    </row>
    <row r="22" spans="1:27" ht="12.75" customHeight="1" x14ac:dyDescent="0.35">
      <c r="C22" s="50">
        <v>0</v>
      </c>
      <c r="E22" s="48" t="s">
        <v>240</v>
      </c>
      <c r="AA22" s="7">
        <f>ROUND(AA6-AA21*10,0)</f>
        <v>0</v>
      </c>
    </row>
    <row r="23" spans="1:27" ht="12.75" customHeight="1" x14ac:dyDescent="0.35">
      <c r="AA23" s="7" t="str">
        <f>IF(AA12=0,"",IF(AA12=1,"",IF(AA12=2,"deux ",IF(AA12=3,"trois ",IF(AA12=4,"quatre ",IF(AA12=5,"cinq ",AA42))))))</f>
        <v/>
      </c>
    </row>
    <row r="24" spans="1:27" ht="12.75" customHeight="1" x14ac:dyDescent="0.35">
      <c r="A24" s="44" t="s">
        <v>221</v>
      </c>
      <c r="B24" s="45" t="s">
        <v>222</v>
      </c>
      <c r="C24" s="127" t="s">
        <v>247</v>
      </c>
      <c r="D24" s="127"/>
      <c r="E24" s="127"/>
      <c r="F24" s="127"/>
      <c r="G24" s="127"/>
      <c r="H24" s="127"/>
      <c r="I24" s="127"/>
      <c r="J24" s="127"/>
      <c r="AA24" s="7" t="str">
        <f>IF(AA12=0,"",IF(AA12&lt;2,"cent ",AA43))</f>
        <v/>
      </c>
    </row>
    <row r="25" spans="1:27" ht="12.75" customHeight="1" x14ac:dyDescent="0.35">
      <c r="AA25" s="7" t="str">
        <f>IF(AA13=1,AA44,IF(AA13=7,AA64,IF(AA13=9,AA80,AA89)))</f>
        <v/>
      </c>
    </row>
    <row r="26" spans="1:27" ht="12.75" customHeight="1" x14ac:dyDescent="0.35">
      <c r="A26" s="44" t="s">
        <v>223</v>
      </c>
      <c r="B26" s="45" t="s">
        <v>224</v>
      </c>
      <c r="C26" s="127" t="s">
        <v>248</v>
      </c>
      <c r="D26" s="127"/>
      <c r="E26" s="127"/>
      <c r="F26" s="127"/>
      <c r="G26" s="127"/>
      <c r="H26" s="127"/>
      <c r="I26" s="127"/>
      <c r="J26" s="127"/>
      <c r="AA26" s="7" t="str">
        <f>IF(AA7=11,"",IF(AA7=12,"",IF(AA7=13,"",IF(AA7=14,"",IF(AA7=15,"",IF(AA7=16,"",AA45))))))</f>
        <v/>
      </c>
    </row>
    <row r="27" spans="1:27" ht="12.75" customHeight="1" x14ac:dyDescent="0.35">
      <c r="AA27" s="7" t="str">
        <f>IF(AA3=0,"",IF(AA3&lt;2,"million ","millions "))</f>
        <v/>
      </c>
    </row>
    <row r="28" spans="1:27" ht="12.75" customHeight="1" x14ac:dyDescent="0.35">
      <c r="A28" s="44" t="s">
        <v>225</v>
      </c>
      <c r="B28" s="45" t="s">
        <v>226</v>
      </c>
      <c r="C28" s="127"/>
      <c r="D28" s="127"/>
      <c r="E28" s="127"/>
      <c r="F28" s="127"/>
      <c r="G28" s="127"/>
      <c r="H28" s="127"/>
      <c r="I28" s="127"/>
      <c r="J28" s="127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5">
      <c r="AA29" s="7" t="str">
        <f>IF(AA15=0,"",IF(AA15&lt;2,"cent ",AA47))</f>
        <v/>
      </c>
    </row>
    <row r="30" spans="1:27" ht="12.75" customHeight="1" x14ac:dyDescent="0.35">
      <c r="AA30" s="7" t="str">
        <f>IF(AA16=1,AA48,IF(AA16=7,AA66,IF(AA16=9,AA81,AA90)))</f>
        <v/>
      </c>
    </row>
    <row r="31" spans="1:27" ht="12.75" customHeight="1" x14ac:dyDescent="0.35">
      <c r="AA31" s="7" t="str">
        <f>IF(AA4=1,"",AA49)</f>
        <v/>
      </c>
    </row>
    <row r="32" spans="1:27" ht="12.75" customHeight="1" x14ac:dyDescent="0.35">
      <c r="AA32" s="7" t="str">
        <f>IF(AA4&gt;0,"mille ","")</f>
        <v/>
      </c>
    </row>
    <row r="33" spans="27:27" ht="12.75" customHeight="1" x14ac:dyDescent="0.3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5">
      <c r="AA34" s="7" t="str">
        <f>IF(AA18=0,"",IF(AA18&lt;2,"cent ",AA51))</f>
        <v/>
      </c>
    </row>
    <row r="35" spans="27:27" ht="12.75" customHeight="1" x14ac:dyDescent="0.35">
      <c r="AA35" s="7" t="str">
        <f>IF(AA19=1,AA52,IF(AA19=7,AA68,IF(AA19=9,AA83,AA91)))</f>
        <v/>
      </c>
    </row>
    <row r="36" spans="27:27" ht="12.75" customHeight="1" x14ac:dyDescent="0.35">
      <c r="AA36" s="7" t="str">
        <f>IF(AA10=11,"",IF(AA10=12,"",IF(AA10=13,"",IF(AA10=14,"",IF(AA10=15,"",IF(AA10=16,"",AA53))))))</f>
        <v/>
      </c>
    </row>
    <row r="37" spans="27:27" ht="12.75" customHeight="1" x14ac:dyDescent="0.35">
      <c r="AA37" s="7" t="str">
        <f>IF(INT(AA1&lt;2),"euro ","euros ")</f>
        <v xml:space="preserve">euro </v>
      </c>
    </row>
    <row r="38" spans="27:27" ht="12.75" customHeight="1" x14ac:dyDescent="0.35">
      <c r="AA38" s="7" t="str">
        <f>IF(AA6&gt;0,"et ","")</f>
        <v/>
      </c>
    </row>
    <row r="39" spans="27:27" ht="12.75" customHeight="1" x14ac:dyDescent="0.35">
      <c r="AA39" s="7" t="str">
        <f>IF(AA21=1,AA54,IF(AA21=7,AA70,IF(AA21=9,AA84,AA92)))</f>
        <v/>
      </c>
    </row>
    <row r="40" spans="27:27" ht="12.75" customHeight="1" x14ac:dyDescent="0.35">
      <c r="AA40" s="7" t="str">
        <f>IF(AA11=11,"",IF(AA11=12,"",IF(AA11=13,"",IF(AA11=14,"",IF(AA11=15,"",IF(AA11=16,"",AA55))))))</f>
        <v/>
      </c>
    </row>
    <row r="41" spans="27:27" ht="12.75" customHeight="1" x14ac:dyDescent="0.35">
      <c r="AA41" s="7" t="str">
        <f>IF(AA6=0,"",IF(AA6&lt;2,"centime","centimes"))</f>
        <v/>
      </c>
    </row>
    <row r="42" spans="27:27" ht="12.75" customHeight="1" x14ac:dyDescent="0.35">
      <c r="AA42" s="7" t="str">
        <f>IF(AA3=0," ",IF(AA12=6,"six ",IF(AA12=7,"sept ",IF(AA12=8,"huit ",IF(AA12=9,"neuf ",)))))</f>
        <v xml:space="preserve"> </v>
      </c>
    </row>
    <row r="43" spans="27:27" ht="12.75" customHeight="1" x14ac:dyDescent="0.35">
      <c r="AA43" s="7" t="str">
        <f>IF(AA7&gt;0,"cent ", "cents ")</f>
        <v xml:space="preserve">cents </v>
      </c>
    </row>
    <row r="44" spans="27:27" ht="12.75" customHeight="1" x14ac:dyDescent="0.3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5">
      <c r="AA45" s="7" t="str">
        <f>IF(AA7=17,"",IF(AA7=18,"",IF(AA7=19,"",AA57)))</f>
        <v/>
      </c>
    </row>
    <row r="46" spans="27:27" ht="12.75" customHeight="1" x14ac:dyDescent="0.35">
      <c r="AA46" s="7">
        <f>IF(AA15=6,"six ",IF(AA15=7,"sept ",IF(AA15=8,"huit ",IF(AA15=9,"neuf ",))))</f>
        <v>0</v>
      </c>
    </row>
    <row r="47" spans="27:27" ht="12.75" customHeight="1" x14ac:dyDescent="0.35">
      <c r="AA47" s="7" t="str">
        <f>IF(AA9&gt;0,"cent ", "cents ")</f>
        <v xml:space="preserve">cents </v>
      </c>
    </row>
    <row r="48" spans="27:27" ht="12.75" customHeight="1" x14ac:dyDescent="0.3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5">
      <c r="AA49" s="7" t="str">
        <f>IF(AA9=11,"",IF(AA9=12,"",IF(AA9=13,"",IF(AA9=14,"",IF(AA9=15,"",IF(AA9=16,"",AA59))))))</f>
        <v/>
      </c>
    </row>
    <row r="50" spans="27:27" ht="12.75" customHeight="1" x14ac:dyDescent="0.35">
      <c r="AA50" s="7">
        <f>IF(AA18=6,"six ",IF(AA18=7,"sept ",IF(AA18=8,"huit ",IF(AA18=9,"neuf ",))))</f>
        <v>0</v>
      </c>
    </row>
    <row r="51" spans="27:27" ht="12.75" customHeight="1" x14ac:dyDescent="0.35">
      <c r="AA51" s="7" t="str">
        <f>IF(AA10&gt;0,"cent ", "cents ")</f>
        <v xml:space="preserve">cents </v>
      </c>
    </row>
    <row r="52" spans="27:27" ht="12.75" customHeight="1" x14ac:dyDescent="0.3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5">
      <c r="AA53" s="7" t="str">
        <f>IF(AA10=17,"",IF(AA10=18,"",IF(AA10=19,"",AA61)))</f>
        <v/>
      </c>
    </row>
    <row r="54" spans="27:27" ht="12.75" customHeight="1" x14ac:dyDescent="0.3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5">
      <c r="AA55" s="7" t="str">
        <f>IF(AA11=17,"",IF(AA11=18,"",IF(AA11=19,"",AA63)))</f>
        <v/>
      </c>
    </row>
    <row r="56" spans="27:27" ht="12.75" customHeight="1" x14ac:dyDescent="0.35">
      <c r="AA56" s="7" t="str">
        <f>IF(AA7=16,"seize ",IF(AA7=17,"dix-sept ",IF(AA7=18,"dix-huit ",IF(AA7=19,"dix-neuf ",AA64))))</f>
        <v/>
      </c>
    </row>
    <row r="57" spans="27:27" ht="12.75" customHeight="1" x14ac:dyDescent="0.35">
      <c r="AA57" s="7" t="str">
        <f>IF(AA7=21,"et un ",IF(AA7=31,"et un ",IF(AA7=41,"et un ",IF(AA7=51,"et un ",IF(AA7=61,"et un ",AA65)))))</f>
        <v/>
      </c>
    </row>
    <row r="58" spans="27:27" ht="12.75" customHeight="1" x14ac:dyDescent="0.35">
      <c r="AA58" s="7" t="str">
        <f>IF(AA9=16,"seize ",IF(AA9=17,"dix-sept ",IF(AA9=18,"dix-huit ",IF(AA9=19,"dix-neuf ",AA66))))</f>
        <v/>
      </c>
    </row>
    <row r="59" spans="27:27" ht="12.75" customHeight="1" x14ac:dyDescent="0.35">
      <c r="AA59" s="7" t="str">
        <f>IF(AA9=17,"",IF(AA9=18,"",IF(AA9=19,"",AA67)))</f>
        <v/>
      </c>
    </row>
    <row r="60" spans="27:27" ht="12.75" customHeight="1" x14ac:dyDescent="0.35">
      <c r="AA60" s="7" t="str">
        <f>IF(AA10=16,"seize ",IF(AA10=17,"dix-sept ",IF(AA10=18,"dix-huit ",IF(AA10=19,"dix-neuf ",AA68))))</f>
        <v/>
      </c>
    </row>
    <row r="61" spans="27:27" ht="12.75" customHeight="1" x14ac:dyDescent="0.35">
      <c r="AA61" s="7" t="str">
        <f>IF(AA10=21,"et un ",IF(AA10=31,"et un ",IF(AA10=41,"et un ",IF(AA10=51,"et un ",IF(AA10=61,"et un ",AA69)))))</f>
        <v/>
      </c>
    </row>
    <row r="62" spans="27:27" ht="12.75" customHeight="1" x14ac:dyDescent="0.35">
      <c r="AA62" s="7" t="str">
        <f>IF(AA11=16,"seize ",IF(AA11=17,"dix-sept ",IF(AA11=18,"dix-huit ",IF(AA11=19,"dix-neuf ",AA70))))</f>
        <v/>
      </c>
    </row>
    <row r="63" spans="27:27" ht="12.75" customHeight="1" x14ac:dyDescent="0.35">
      <c r="AA63" s="7" t="str">
        <f>IF(AA11=21,"et un ",IF(AA11=31,"et un ",IF(AA11=41,"et un ",IF(AA11=51,"et un ",IF(AA11=61,"et un ",AA71)))))</f>
        <v/>
      </c>
    </row>
    <row r="64" spans="27:27" ht="12.75" customHeight="1" x14ac:dyDescent="0.3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5">
      <c r="AA67" s="7" t="str">
        <f>IF(AA9=21,"et un ",IF(AA9=31,"et un ",IF(AA9=41,"et un ",IF(AA9=51,"et un ",IF(AA9=61,"et un ",AA75)))))</f>
        <v/>
      </c>
    </row>
    <row r="68" spans="27:27" ht="12.75" customHeight="1" x14ac:dyDescent="0.3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5">
      <c r="AA73" s="7">
        <f>IF(AA13=9,"",IF(AA14=6,"six ",IF(AA14=7,"sept ",IF(AA14=8,"huit ",IF(AA14=9,"neuf ",)))))</f>
        <v>0</v>
      </c>
    </row>
    <row r="74" spans="27:27" ht="12.75" customHeight="1" x14ac:dyDescent="0.3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5">
      <c r="AA77" s="7">
        <f>IF(AA19=9,"",IF(AA20=6,"six ",IF(AA20=7,"sept ",IF(AA20=8,"huit ",IF(AA20=9,"neuf ",)))))</f>
        <v>0</v>
      </c>
    </row>
    <row r="78" spans="27:27" ht="12.75" customHeight="1" x14ac:dyDescent="0.3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5">
      <c r="AA79" s="7">
        <f>IF(AA21=9,"",IF(AA22=6,"six ",IF(AA22=7,"sept ",IF(AA22=8,"huit ",IF(AA22=9,"neuf ",)))))</f>
        <v>0</v>
      </c>
    </row>
    <row r="80" spans="27:27" ht="12.75" customHeight="1" x14ac:dyDescent="0.3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5">
      <c r="AA82" s="7">
        <f>IF(AA16=9,"",IF(AA17=6,"six ",IF(AA17=7,"sept ",IF(AA17=8,"huit ",IF(AA17=9,"neuf ",)))))</f>
        <v>0</v>
      </c>
    </row>
    <row r="83" spans="27:27" ht="12.75" customHeight="1" x14ac:dyDescent="0.3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5">
      <c r="AA89" s="7" t="str">
        <f>IF(AA13=2,"vingt ",IF(AA13=3,"trente ",IF(AA13=4,"quarante ",IF(AA13=5,"cinquante ",AA93))))</f>
        <v/>
      </c>
    </row>
    <row r="90" spans="27:27" ht="12.75" customHeight="1" x14ac:dyDescent="0.35">
      <c r="AA90" s="7" t="str">
        <f>IF(AA16=2,"vingt ",IF(AA16=3,"trente ",IF(AA16=4,"quarante ",IF(AA16=5,"cinquante ",AA94))))</f>
        <v/>
      </c>
    </row>
    <row r="91" spans="27:27" ht="12.75" customHeight="1" x14ac:dyDescent="0.35">
      <c r="AA91" s="7" t="str">
        <f>IF(AA19=2,"vingt ",IF(AA19=3,"trente ",IF(AA19=4,"quarante ",IF(AA19=5,"cinquante ",AA95))))</f>
        <v/>
      </c>
    </row>
    <row r="92" spans="27:27" ht="12.75" customHeight="1" x14ac:dyDescent="0.35">
      <c r="AA92" s="7" t="str">
        <f>IF(AA21=2,"vingt ",IF(AA21=3,"trente ",IF(AA21=4,"quarante ",IF(AA21=5,"cinquante ",AA96))))</f>
        <v/>
      </c>
    </row>
    <row r="93" spans="27:27" ht="12.75" customHeight="1" x14ac:dyDescent="0.35">
      <c r="AA93" s="7" t="str">
        <f>IF(AA13=6,"soixante ",IF(AA7=80,"quatre-vingts ",IF(AA13=8,"quatre-vingt-","")))</f>
        <v/>
      </c>
    </row>
    <row r="94" spans="27:27" ht="12.75" customHeight="1" x14ac:dyDescent="0.35">
      <c r="AA94" s="7" t="str">
        <f>IF(AA16=6,"soixante ",IF(AA9=80,"quatre-vingts ",IF(AA16=8,"quatre-vingt-","")))</f>
        <v/>
      </c>
    </row>
    <row r="95" spans="27:27" ht="12.75" customHeight="1" x14ac:dyDescent="0.35">
      <c r="AA95" s="7" t="str">
        <f>IF(AA19=6,"soixante ",IF(AA10=80,"quatre-vingts ",IF(AA19=8,"quatre-vingt-","")))</f>
        <v/>
      </c>
    </row>
    <row r="96" spans="27:27" ht="12.75" customHeight="1" x14ac:dyDescent="0.35">
      <c r="AA96" s="7" t="str">
        <f>IF(AA21=6,"soixante ",IF(AA11=80,"quatre-vingts ",IF(AA21=8,"quatre-vingt-","")))</f>
        <v/>
      </c>
    </row>
    <row r="97" spans="27:27" ht="12.75" customHeight="1" x14ac:dyDescent="0.35">
      <c r="AA97" s="7">
        <f>0</f>
        <v>0</v>
      </c>
    </row>
    <row r="98" spans="27:27" ht="12.75" customHeight="1" x14ac:dyDescent="0.3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7265625" defaultRowHeight="14.5" x14ac:dyDescent="0.35"/>
  <cols>
    <col min="1" max="1" width="24.7265625" customWidth="1"/>
  </cols>
  <sheetData>
    <row r="1" spans="1:3" x14ac:dyDescent="0.35">
      <c r="A1" s="7" t="s">
        <v>249</v>
      </c>
      <c r="B1" s="7" t="s">
        <v>250</v>
      </c>
    </row>
    <row r="2" spans="1:3" x14ac:dyDescent="0.35">
      <c r="A2" s="7" t="s">
        <v>251</v>
      </c>
      <c r="B2" s="7" t="s">
        <v>241</v>
      </c>
    </row>
    <row r="3" spans="1:3" x14ac:dyDescent="0.35">
      <c r="A3" s="7" t="s">
        <v>252</v>
      </c>
      <c r="B3" s="7">
        <v>1</v>
      </c>
    </row>
    <row r="4" spans="1:3" x14ac:dyDescent="0.35">
      <c r="A4" s="7" t="s">
        <v>253</v>
      </c>
      <c r="B4" s="7">
        <v>0</v>
      </c>
    </row>
    <row r="5" spans="1:3" x14ac:dyDescent="0.35">
      <c r="A5" s="7" t="s">
        <v>254</v>
      </c>
      <c r="B5" s="7">
        <v>0</v>
      </c>
    </row>
    <row r="6" spans="1:3" x14ac:dyDescent="0.35">
      <c r="A6" s="7" t="s">
        <v>255</v>
      </c>
      <c r="B6" s="7">
        <v>1</v>
      </c>
    </row>
    <row r="7" spans="1:3" x14ac:dyDescent="0.35">
      <c r="A7" s="7" t="s">
        <v>256</v>
      </c>
      <c r="B7" s="7">
        <v>1</v>
      </c>
    </row>
    <row r="8" spans="1:3" x14ac:dyDescent="0.35">
      <c r="A8" s="7" t="s">
        <v>257</v>
      </c>
      <c r="B8" s="7">
        <v>0</v>
      </c>
    </row>
    <row r="9" spans="1:3" x14ac:dyDescent="0.35">
      <c r="A9" s="7" t="s">
        <v>258</v>
      </c>
      <c r="B9" s="7">
        <v>0</v>
      </c>
    </row>
    <row r="10" spans="1:3" x14ac:dyDescent="0.35">
      <c r="A10" s="7" t="s">
        <v>259</v>
      </c>
      <c r="C10" s="7" t="s">
        <v>260</v>
      </c>
    </row>
    <row r="11" spans="1:3" x14ac:dyDescent="0.35">
      <c r="A11" s="7" t="s">
        <v>261</v>
      </c>
      <c r="B11" s="7">
        <v>0</v>
      </c>
    </row>
    <row r="12" spans="1:3" x14ac:dyDescent="0.35">
      <c r="A12" s="7" t="s">
        <v>262</v>
      </c>
      <c r="B12" s="7" t="s">
        <v>263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7265625" defaultRowHeight="12.75" customHeight="1" x14ac:dyDescent="0.35"/>
  <cols>
    <col min="1" max="1" width="6.7265625" customWidth="1"/>
    <col min="2" max="2" width="35" customWidth="1"/>
    <col min="3" max="10" width="11.453125" customWidth="1"/>
  </cols>
  <sheetData>
    <row r="2" spans="1:10" ht="12.75" customHeight="1" x14ac:dyDescent="0.35">
      <c r="B2" s="128" t="s">
        <v>264</v>
      </c>
      <c r="C2" s="128"/>
      <c r="D2" s="128"/>
      <c r="E2" s="128"/>
      <c r="F2" s="128"/>
      <c r="G2" s="128"/>
      <c r="H2" s="128"/>
      <c r="I2" s="128"/>
      <c r="J2" s="128"/>
    </row>
    <row r="4" spans="1:10" ht="12.75" customHeight="1" x14ac:dyDescent="0.35">
      <c r="A4" s="44" t="s">
        <v>215</v>
      </c>
      <c r="B4" s="45" t="s">
        <v>265</v>
      </c>
      <c r="C4" s="129"/>
      <c r="D4" s="129"/>
      <c r="E4" s="129"/>
      <c r="F4" s="129"/>
      <c r="G4" s="129"/>
      <c r="H4" s="129"/>
      <c r="I4" s="129"/>
      <c r="J4" s="129"/>
    </row>
    <row r="6" spans="1:10" ht="12.75" customHeight="1" x14ac:dyDescent="0.35">
      <c r="A6" s="44" t="s">
        <v>217</v>
      </c>
      <c r="B6" s="45" t="s">
        <v>266</v>
      </c>
      <c r="C6" s="129"/>
      <c r="D6" s="129"/>
      <c r="E6" s="129"/>
      <c r="F6" s="129"/>
      <c r="G6" s="129"/>
      <c r="H6" s="129"/>
      <c r="I6" s="129"/>
      <c r="J6" s="129"/>
    </row>
    <row r="8" spans="1:10" ht="12.75" customHeight="1" x14ac:dyDescent="0.35">
      <c r="A8" s="44" t="s">
        <v>227</v>
      </c>
      <c r="B8" s="45" t="s">
        <v>267</v>
      </c>
      <c r="C8" s="129"/>
      <c r="D8" s="129"/>
      <c r="E8" s="129"/>
      <c r="F8" s="129"/>
      <c r="G8" s="129"/>
      <c r="H8" s="129"/>
      <c r="I8" s="129"/>
      <c r="J8" s="129"/>
    </row>
    <row r="10" spans="1:10" ht="12.75" customHeight="1" x14ac:dyDescent="0.35">
      <c r="A10" s="44" t="s">
        <v>229</v>
      </c>
      <c r="B10" s="45" t="s">
        <v>268</v>
      </c>
      <c r="C10" s="130"/>
      <c r="D10" s="130"/>
      <c r="E10" s="130"/>
      <c r="F10" s="130"/>
      <c r="G10" s="130"/>
      <c r="H10" s="130"/>
      <c r="I10" s="130"/>
      <c r="J10" s="130"/>
    </row>
    <row r="12" spans="1:10" ht="12.75" customHeight="1" x14ac:dyDescent="0.35">
      <c r="A12" s="44" t="s">
        <v>219</v>
      </c>
      <c r="B12" s="45" t="s">
        <v>269</v>
      </c>
      <c r="C12" s="129"/>
      <c r="D12" s="129"/>
      <c r="E12" s="129"/>
      <c r="F12" s="129"/>
      <c r="G12" s="129"/>
      <c r="H12" s="129"/>
      <c r="I12" s="129"/>
      <c r="J12" s="129"/>
    </row>
    <row r="14" spans="1:10" ht="12.75" customHeight="1" x14ac:dyDescent="0.35">
      <c r="A14" s="44" t="s">
        <v>231</v>
      </c>
      <c r="B14" s="45" t="s">
        <v>270</v>
      </c>
      <c r="C14" s="129"/>
      <c r="D14" s="129"/>
      <c r="E14" s="129"/>
      <c r="F14" s="129"/>
      <c r="G14" s="129"/>
      <c r="H14" s="129"/>
      <c r="I14" s="129"/>
      <c r="J14" s="129"/>
    </row>
    <row r="16" spans="1:10" ht="12.75" customHeight="1" x14ac:dyDescent="0.35">
      <c r="A16" s="44" t="s">
        <v>233</v>
      </c>
      <c r="B16" s="45" t="s">
        <v>271</v>
      </c>
      <c r="C16" s="129"/>
      <c r="D16" s="129"/>
      <c r="E16" s="129"/>
      <c r="F16" s="129"/>
      <c r="G16" s="129"/>
      <c r="H16" s="129"/>
      <c r="I16" s="129"/>
      <c r="J16" s="129"/>
    </row>
    <row r="18" spans="1:10" ht="12.75" customHeight="1" x14ac:dyDescent="0.35">
      <c r="A18" s="44" t="s">
        <v>235</v>
      </c>
      <c r="B18" s="45" t="s">
        <v>272</v>
      </c>
      <c r="C18" s="131"/>
      <c r="D18" s="131"/>
      <c r="E18" s="131"/>
      <c r="F18" s="131"/>
      <c r="G18" s="131"/>
      <c r="H18" s="131"/>
      <c r="I18" s="131"/>
      <c r="J18" s="131"/>
    </row>
    <row r="20" spans="1:10" ht="12.75" customHeight="1" x14ac:dyDescent="0.35">
      <c r="A20" s="44" t="s">
        <v>273</v>
      </c>
      <c r="B20" s="45" t="s">
        <v>274</v>
      </c>
      <c r="C20" s="131"/>
      <c r="D20" s="131"/>
      <c r="E20" s="131"/>
      <c r="F20" s="131"/>
      <c r="G20" s="131"/>
      <c r="H20" s="131"/>
      <c r="I20" s="131"/>
      <c r="J20" s="131"/>
    </row>
    <row r="22" spans="1:10" ht="12.75" customHeight="1" x14ac:dyDescent="0.35">
      <c r="A22" s="44" t="s">
        <v>221</v>
      </c>
      <c r="B22" s="45" t="s">
        <v>275</v>
      </c>
      <c r="C22" s="131"/>
      <c r="D22" s="131"/>
      <c r="E22" s="131"/>
      <c r="F22" s="131"/>
      <c r="G22" s="131"/>
      <c r="H22" s="131"/>
      <c r="I22" s="131"/>
      <c r="J22" s="131"/>
    </row>
    <row r="24" spans="1:10" ht="12.75" customHeight="1" x14ac:dyDescent="0.35">
      <c r="A24" s="44" t="s">
        <v>223</v>
      </c>
      <c r="B24" s="45" t="s">
        <v>276</v>
      </c>
      <c r="C24" s="129"/>
      <c r="D24" s="129"/>
      <c r="E24" s="129"/>
      <c r="F24" s="129"/>
      <c r="G24" s="129"/>
      <c r="H24" s="129"/>
      <c r="I24" s="129"/>
      <c r="J24" s="129"/>
    </row>
    <row r="28" spans="1:10" ht="60" customHeight="1" x14ac:dyDescent="0.35">
      <c r="A28" s="44" t="s">
        <v>225</v>
      </c>
      <c r="B28" s="45" t="s">
        <v>277</v>
      </c>
      <c r="C28" s="129"/>
      <c r="D28" s="129"/>
      <c r="E28" s="129"/>
      <c r="F28" s="129"/>
      <c r="G28" s="129"/>
      <c r="H28" s="129"/>
      <c r="I28" s="129"/>
      <c r="J28" s="129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8.7265625" defaultRowHeight="12.75" customHeight="1" x14ac:dyDescent="0.35"/>
  <cols>
    <col min="1" max="1" width="6.7265625" customWidth="1"/>
    <col min="2" max="2" width="68.1796875" customWidth="1"/>
    <col min="3" max="6" width="15.54296875" customWidth="1"/>
  </cols>
  <sheetData>
    <row r="2" spans="2:6" ht="16.25" customHeight="1" x14ac:dyDescent="0.35">
      <c r="B2" s="132" t="s">
        <v>278</v>
      </c>
      <c r="C2" s="132"/>
      <c r="D2" s="132"/>
      <c r="E2" s="132"/>
      <c r="F2" s="132"/>
    </row>
    <row r="4" spans="2:6" ht="12.75" customHeight="1" x14ac:dyDescent="0.35">
      <c r="B4" s="51" t="s">
        <v>279</v>
      </c>
      <c r="C4" s="51" t="s">
        <v>280</v>
      </c>
      <c r="D4" s="51" t="s">
        <v>281</v>
      </c>
      <c r="E4" s="51" t="s">
        <v>282</v>
      </c>
      <c r="F4" s="51" t="s">
        <v>283</v>
      </c>
    </row>
    <row r="6" spans="2:6" ht="12.75" customHeight="1" x14ac:dyDescent="0.35">
      <c r="B6" s="52"/>
      <c r="C6" s="53"/>
      <c r="D6" s="54"/>
      <c r="E6" s="55"/>
      <c r="F6" s="56" t="str">
        <f>IF(AND(E6= "",D6= ""), "", ROUND(ROUND(E6, 2) * ROUND(D6, 3), 2))</f>
        <v/>
      </c>
    </row>
    <row r="8" spans="2:6" ht="12.75" customHeight="1" x14ac:dyDescent="0.35">
      <c r="B8" s="52"/>
      <c r="C8" s="53"/>
      <c r="D8" s="54"/>
      <c r="E8" s="55"/>
      <c r="F8" s="56" t="str">
        <f>IF(AND(E8= "",D8= ""), "", ROUND(ROUND(E8, 2) * ROUND(D8, 3), 2))</f>
        <v/>
      </c>
    </row>
    <row r="10" spans="2:6" ht="12.75" customHeight="1" x14ac:dyDescent="0.35">
      <c r="B10" s="52"/>
      <c r="C10" s="53"/>
      <c r="D10" s="54"/>
      <c r="E10" s="55"/>
      <c r="F10" s="56" t="str">
        <f>IF(AND(E10= "",D10= ""), "", ROUND(ROUND(E10, 2) * ROUND(D10, 3), 2))</f>
        <v/>
      </c>
    </row>
    <row r="12" spans="2:6" ht="12.75" customHeight="1" x14ac:dyDescent="0.35">
      <c r="B12" s="52"/>
      <c r="C12" s="53"/>
      <c r="D12" s="54"/>
      <c r="E12" s="55"/>
      <c r="F12" s="56" t="str">
        <f>IF(AND(E12= "",D12= ""), "", ROUND(ROUND(E12, 2) * ROUND(D12, 3), 2))</f>
        <v/>
      </c>
    </row>
    <row r="14" spans="2:6" ht="12.75" customHeight="1" x14ac:dyDescent="0.35">
      <c r="B14" s="52"/>
      <c r="C14" s="53"/>
      <c r="D14" s="54"/>
      <c r="E14" s="55"/>
      <c r="F14" s="56" t="str">
        <f>IF(AND(E14= "",D14= ""), "", ROUND(ROUND(E14, 2) * ROUND(D14, 3), 2))</f>
        <v/>
      </c>
    </row>
    <row r="16" spans="2:6" ht="12.75" customHeight="1" x14ac:dyDescent="0.35">
      <c r="B16" s="52"/>
      <c r="C16" s="53"/>
      <c r="D16" s="54"/>
      <c r="E16" s="55"/>
      <c r="F16" s="56" t="str">
        <f>IF(AND(E16= "",D16= ""), "", ROUND(ROUND(E16, 2) * ROUND(D16, 3), 2))</f>
        <v/>
      </c>
    </row>
    <row r="18" spans="2:6" ht="12.75" customHeight="1" x14ac:dyDescent="0.35">
      <c r="B18" s="52"/>
      <c r="C18" s="53"/>
      <c r="D18" s="54"/>
      <c r="E18" s="55"/>
      <c r="F18" s="56" t="str">
        <f>IF(AND(E18= "",D18= ""), "", ROUND(ROUND(E18, 2) * ROUND(D18, 3), 2))</f>
        <v/>
      </c>
    </row>
    <row r="20" spans="2:6" ht="12.75" customHeight="1" x14ac:dyDescent="0.35">
      <c r="B20" s="52"/>
      <c r="C20" s="53"/>
      <c r="D20" s="54"/>
      <c r="E20" s="55"/>
      <c r="F20" s="56" t="str">
        <f>IF(AND(E20= "",D20= ""), "", ROUND(ROUND(E20, 2) * ROUND(D20, 3), 2))</f>
        <v/>
      </c>
    </row>
    <row r="22" spans="2:6" ht="12.75" customHeight="1" x14ac:dyDescent="0.35">
      <c r="B22" s="52"/>
      <c r="C22" s="53"/>
      <c r="D22" s="54"/>
      <c r="E22" s="55"/>
      <c r="F22" s="56" t="str">
        <f>IF(AND(E22= "",D22= ""), "", ROUND(ROUND(E22, 2) * ROUND(D22, 3), 2))</f>
        <v/>
      </c>
    </row>
    <row r="24" spans="2:6" ht="12.75" customHeight="1" x14ac:dyDescent="0.35">
      <c r="B24" s="52"/>
      <c r="C24" s="53"/>
      <c r="D24" s="54"/>
      <c r="E24" s="55"/>
      <c r="F24" s="56" t="str">
        <f>IF(AND(E24= "",D24= ""), "", ROUND(ROUND(E24, 2) * ROUND(D24, 3), 2))</f>
        <v/>
      </c>
    </row>
    <row r="26" spans="2:6" ht="12.75" customHeight="1" x14ac:dyDescent="0.35">
      <c r="B26" s="52"/>
      <c r="C26" s="53"/>
      <c r="D26" s="54"/>
      <c r="E26" s="55"/>
      <c r="F26" s="56" t="str">
        <f>IF(AND(E26= "",D26= ""), "", ROUND(ROUND(E26, 2) * ROUND(D26, 3), 2))</f>
        <v/>
      </c>
    </row>
    <row r="28" spans="2:6" ht="12.75" customHeight="1" x14ac:dyDescent="0.35">
      <c r="B28" s="52"/>
      <c r="C28" s="53"/>
      <c r="D28" s="54"/>
      <c r="E28" s="55"/>
      <c r="F28" s="56" t="str">
        <f>IF(AND(E28= "",D28= ""), "", ROUND(ROUND(E28, 2) * ROUND(D28, 3), 2))</f>
        <v/>
      </c>
    </row>
    <row r="30" spans="2:6" ht="12.75" customHeight="1" x14ac:dyDescent="0.35">
      <c r="B30" s="52"/>
      <c r="C30" s="53"/>
      <c r="D30" s="54"/>
      <c r="E30" s="55"/>
      <c r="F30" s="56" t="str">
        <f>IF(AND(E30= "",D30= ""), "", ROUND(ROUND(E30, 2) * ROUND(D30, 3), 2))</f>
        <v/>
      </c>
    </row>
    <row r="32" spans="2:6" ht="12.75" customHeight="1" x14ac:dyDescent="0.35">
      <c r="B32" s="52"/>
      <c r="C32" s="53"/>
      <c r="D32" s="54"/>
      <c r="E32" s="55"/>
      <c r="F32" s="56" t="str">
        <f>IF(AND(E32= "",D32= ""), "", ROUND(ROUND(E32, 2) * ROUND(D32, 3), 2))</f>
        <v/>
      </c>
    </row>
    <row r="34" spans="2:6" ht="12.75" customHeight="1" x14ac:dyDescent="0.35">
      <c r="B34" s="52"/>
      <c r="C34" s="53"/>
      <c r="D34" s="54"/>
      <c r="E34" s="55"/>
      <c r="F34" s="56" t="str">
        <f>IF(AND(E34= "",D34= ""), "", ROUND(ROUND(E34, 2) * ROUND(D34, 3), 2))</f>
        <v/>
      </c>
    </row>
    <row r="36" spans="2:6" ht="12.75" customHeight="1" x14ac:dyDescent="0.35">
      <c r="B36" s="52"/>
      <c r="C36" s="53"/>
      <c r="D36" s="54"/>
      <c r="E36" s="55"/>
      <c r="F36" s="56" t="str">
        <f>IF(AND(E36= "",D36= ""), "", ROUND(ROUND(E36, 2) * ROUND(D36, 3), 2))</f>
        <v/>
      </c>
    </row>
    <row r="38" spans="2:6" ht="12.75" customHeight="1" x14ac:dyDescent="0.35">
      <c r="B38" s="52"/>
      <c r="C38" s="53"/>
      <c r="D38" s="54"/>
      <c r="E38" s="55"/>
      <c r="F38" s="56" t="str">
        <f>IF(AND(E38= "",D38= ""), "", ROUND(ROUND(E38, 2) * ROUND(D38, 3), 2))</f>
        <v/>
      </c>
    </row>
    <row r="40" spans="2:6" ht="12.75" customHeight="1" x14ac:dyDescent="0.35">
      <c r="B40" s="52"/>
      <c r="C40" s="53"/>
      <c r="D40" s="54"/>
      <c r="E40" s="55"/>
      <c r="F40" s="56" t="str">
        <f>IF(AND(E40= "",D40= ""), "", ROUND(ROUND(E40, 2) * ROUND(D40, 3), 2))</f>
        <v/>
      </c>
    </row>
    <row r="42" spans="2:6" ht="12.75" customHeight="1" x14ac:dyDescent="0.35">
      <c r="B42" s="52"/>
      <c r="C42" s="53"/>
      <c r="D42" s="54"/>
      <c r="E42" s="55"/>
      <c r="F42" s="56" t="str">
        <f>IF(AND(E42= "",D42= ""), "", ROUND(ROUND(E42, 2) * ROUND(D42, 3), 2))</f>
        <v/>
      </c>
    </row>
    <row r="44" spans="2:6" ht="12.75" customHeight="1" x14ac:dyDescent="0.35">
      <c r="B44" s="52"/>
      <c r="C44" s="53"/>
      <c r="D44" s="54"/>
      <c r="E44" s="55"/>
      <c r="F44" s="56" t="str">
        <f>IF(AND(E44= "",D44= ""), "", ROUND(ROUND(E44, 2) * ROUND(D44, 3), 2))</f>
        <v/>
      </c>
    </row>
    <row r="46" spans="2:6" ht="12.75" customHeight="1" x14ac:dyDescent="0.35">
      <c r="B46" s="52"/>
      <c r="C46" s="53"/>
      <c r="D46" s="54"/>
      <c r="E46" s="55"/>
      <c r="F46" s="56" t="str">
        <f>IF(AND(E46= "",D46= ""), "", ROUND(ROUND(E46, 2) * ROUND(D46, 3), 2))</f>
        <v/>
      </c>
    </row>
    <row r="48" spans="2:6" ht="12.75" customHeight="1" x14ac:dyDescent="0.35">
      <c r="B48" s="52"/>
      <c r="C48" s="53"/>
      <c r="D48" s="54"/>
      <c r="E48" s="55"/>
      <c r="F48" s="56" t="str">
        <f>IF(AND(E48= "",D48= ""), "", ROUND(ROUND(E48, 2) * ROUND(D48, 3), 2))</f>
        <v/>
      </c>
    </row>
    <row r="50" spans="2:6" ht="12.75" customHeight="1" x14ac:dyDescent="0.35">
      <c r="B50" s="52"/>
      <c r="C50" s="53"/>
      <c r="D50" s="54"/>
      <c r="E50" s="55"/>
      <c r="F50" s="56" t="str">
        <f>IF(AND(E50= "",D50= ""), "", ROUND(ROUND(E50, 2) * ROUND(D50, 3), 2))</f>
        <v/>
      </c>
    </row>
    <row r="52" spans="2:6" ht="12.75" customHeight="1" x14ac:dyDescent="0.35">
      <c r="B52" s="52"/>
      <c r="C52" s="53"/>
      <c r="D52" s="54"/>
      <c r="E52" s="55"/>
      <c r="F52" s="56" t="str">
        <f>IF(AND(E52= "",D52= ""), "", ROUND(ROUND(E52, 2) * ROUND(D52, 3), 2))</f>
        <v/>
      </c>
    </row>
    <row r="54" spans="2:6" ht="12.75" customHeight="1" x14ac:dyDescent="0.35">
      <c r="B54" s="52"/>
      <c r="C54" s="53"/>
      <c r="D54" s="54"/>
      <c r="E54" s="55"/>
      <c r="F54" s="56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ABAE30DCBF9C4399163CAA8184602E" ma:contentTypeVersion="14" ma:contentTypeDescription="Crée un document." ma:contentTypeScope="" ma:versionID="5b2e21be445a296ee77619f2a6264f66">
  <xsd:schema xmlns:xsd="http://www.w3.org/2001/XMLSchema" xmlns:xs="http://www.w3.org/2001/XMLSchema" xmlns:p="http://schemas.microsoft.com/office/2006/metadata/properties" xmlns:ns2="d495bc52-2229-4ad2-910f-1328cb56082b" xmlns:ns3="ac949ec4-edfd-4ecc-bc6a-acb732ab12ed" targetNamespace="http://schemas.microsoft.com/office/2006/metadata/properties" ma:root="true" ma:fieldsID="8d48868e1de4ef5288d9f6f51199e474" ns2:_="" ns3:_="">
    <xsd:import namespace="d495bc52-2229-4ad2-910f-1328cb56082b"/>
    <xsd:import namespace="ac949ec4-edfd-4ecc-bc6a-acb732ab12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5bc52-2229-4ad2-910f-1328cb5608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49ec4-edfd-4ecc-bc6a-acb732ab12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7a5f50-0c16-4383-830b-189ddaa82e77}" ma:internalName="TaxCatchAll" ma:showField="CatchAllData" ma:web="ac949ec4-edfd-4ecc-bc6a-acb732ab12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5bc52-2229-4ad2-910f-1328cb56082b">
      <Terms xmlns="http://schemas.microsoft.com/office/infopath/2007/PartnerControls"/>
    </lcf76f155ced4ddcb4097134ff3c332f>
    <TaxCatchAll xmlns="ac949ec4-edfd-4ecc-bc6a-acb732ab12ed" xsi:nil="true"/>
  </documentManagement>
</p:properties>
</file>

<file path=customXml/itemProps1.xml><?xml version="1.0" encoding="utf-8"?>
<ds:datastoreItem xmlns:ds="http://schemas.openxmlformats.org/officeDocument/2006/customXml" ds:itemID="{B64475D6-1F09-4713-8C9C-EF6D5142D44B}"/>
</file>

<file path=customXml/itemProps2.xml><?xml version="1.0" encoding="utf-8"?>
<ds:datastoreItem xmlns:ds="http://schemas.openxmlformats.org/officeDocument/2006/customXml" ds:itemID="{4E71D79C-2999-495D-91AE-AF2C5EB2497B}"/>
</file>

<file path=customXml/itemProps3.xml><?xml version="1.0" encoding="utf-8"?>
<ds:datastoreItem xmlns:ds="http://schemas.openxmlformats.org/officeDocument/2006/customXml" ds:itemID="{FD0315FB-67BB-4800-8A84-753D49F1AB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</dc:creator>
  <cp:lastModifiedBy>Antoine CHALAYER</cp:lastModifiedBy>
  <dcterms:created xsi:type="dcterms:W3CDTF">2026-01-08T14:22:34Z</dcterms:created>
  <dcterms:modified xsi:type="dcterms:W3CDTF">2026-01-08T14:23:05Z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0x01010053ABAE30DCBF9C4399163CAA8184602E</vt:lpwstr>
  </property>
</Properties>
</file>